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ki\Desktop\U.ROSARIO\Correcciones\"/>
    </mc:Choice>
  </mc:AlternateContent>
  <xr:revisionPtr revIDLastSave="0" documentId="13_ncr:1_{283B1AFA-21F8-405A-BB9A-4E9A2E12913F}" xr6:coauthVersionLast="41" xr6:coauthVersionMax="45" xr10:uidLastSave="{00000000-0000-0000-0000-000000000000}"/>
  <bookViews>
    <workbookView xWindow="-120" yWindow="-120" windowWidth="20730" windowHeight="11160" firstSheet="2" activeTab="10" xr2:uid="{00000000-000D-0000-FFFF-FFFF00000000}"/>
  </bookViews>
  <sheets>
    <sheet name="NOMINA-SALARIOS" sheetId="10" r:id="rId1"/>
    <sheet name="NOMINA-18 MESES" sheetId="9" r:id="rId2"/>
    <sheet name="Depreciación" sheetId="5" r:id="rId3"/>
    <sheet name="Activos" sheetId="19" r:id="rId4"/>
    <sheet name="Pasivos" sheetId="20" r:id="rId5"/>
    <sheet name="Patrimonio" sheetId="21" r:id="rId6"/>
    <sheet name="Balance general" sheetId="6" r:id="rId7"/>
    <sheet name="Gastos fijos" sheetId="1" r:id="rId8"/>
    <sheet name="Gastos variables" sheetId="2" r:id="rId9"/>
    <sheet name="Gastos totales" sheetId="3" r:id="rId10"/>
    <sheet name="Ingresos y financiacion" sheetId="4" r:id="rId11"/>
    <sheet name="CONTROL DE RESULTADOS_Gastos" sheetId="14" r:id="rId12"/>
    <sheet name="CONTROL DE RESULTADOS_Ventas" sheetId="17" r:id="rId13"/>
  </sheets>
  <calcPr calcId="181029"/>
</workbook>
</file>

<file path=xl/calcChain.xml><?xml version="1.0" encoding="utf-8"?>
<calcChain xmlns="http://schemas.openxmlformats.org/spreadsheetml/2006/main">
  <c r="D26" i="2" l="1"/>
  <c r="E26" i="2" s="1"/>
  <c r="E27" i="2" s="1"/>
  <c r="B10" i="21"/>
  <c r="E29" i="2"/>
  <c r="F27" i="2" l="1"/>
  <c r="F58" i="2" s="1"/>
  <c r="F59" i="2" s="1"/>
  <c r="E58" i="2"/>
  <c r="X10" i="17"/>
  <c r="B5" i="6"/>
  <c r="B9" i="20" l="1"/>
  <c r="B7" i="20"/>
  <c r="B6" i="20"/>
  <c r="B5" i="20"/>
  <c r="B4" i="20"/>
  <c r="B13" i="19"/>
  <c r="B12" i="19"/>
  <c r="B11" i="19"/>
  <c r="B10" i="19"/>
  <c r="B8" i="20" l="1"/>
  <c r="B14" i="19"/>
  <c r="E4" i="6"/>
  <c r="B11" i="21"/>
  <c r="T12" i="17"/>
  <c r="T13" i="17"/>
  <c r="T14" i="17"/>
  <c r="T15" i="17"/>
  <c r="N12" i="17"/>
  <c r="O12" i="17"/>
  <c r="P12" i="17"/>
  <c r="Q12" i="17"/>
  <c r="R12" i="17"/>
  <c r="S12" i="17"/>
  <c r="N13" i="17"/>
  <c r="O13" i="17"/>
  <c r="P13" i="17"/>
  <c r="Q13" i="17"/>
  <c r="R13" i="17"/>
  <c r="S13" i="17"/>
  <c r="N14" i="17"/>
  <c r="O14" i="17"/>
  <c r="P14" i="17"/>
  <c r="Q14" i="17"/>
  <c r="R14" i="17"/>
  <c r="S14" i="17"/>
  <c r="N15" i="17"/>
  <c r="O15" i="17"/>
  <c r="P15" i="17"/>
  <c r="Q15" i="17"/>
  <c r="R15" i="17"/>
  <c r="S15" i="17"/>
  <c r="E18" i="2"/>
  <c r="E19" i="2"/>
  <c r="U8" i="9"/>
  <c r="U7" i="9"/>
  <c r="E5" i="6" l="1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R21" i="14"/>
  <c r="S21" i="14"/>
  <c r="T21" i="14"/>
  <c r="C21" i="14"/>
  <c r="E30" i="2"/>
  <c r="E28" i="2"/>
  <c r="E31" i="2" l="1"/>
  <c r="F31" i="2" s="1"/>
  <c r="C18" i="1"/>
  <c r="C19" i="1"/>
  <c r="C20" i="1"/>
  <c r="C17" i="1"/>
  <c r="C12" i="1"/>
  <c r="C13" i="1"/>
  <c r="C14" i="1"/>
  <c r="C11" i="1"/>
  <c r="C8" i="1"/>
  <c r="F6" i="5"/>
  <c r="F7" i="5"/>
  <c r="F8" i="5"/>
  <c r="F5" i="5"/>
  <c r="M12" i="17" l="1"/>
  <c r="M13" i="17"/>
  <c r="M14" i="17"/>
  <c r="M15" i="17"/>
  <c r="L7" i="10"/>
  <c r="L8" i="10"/>
  <c r="E8" i="10"/>
  <c r="F8" i="10"/>
  <c r="G8" i="10"/>
  <c r="I8" i="10"/>
  <c r="J8" i="10"/>
  <c r="K8" i="10"/>
  <c r="M8" i="10"/>
  <c r="N8" i="10"/>
  <c r="Z10" i="17"/>
  <c r="E40" i="2"/>
  <c r="E39" i="2"/>
  <c r="E37" i="2"/>
  <c r="E36" i="2"/>
  <c r="E34" i="2"/>
  <c r="E33" i="2"/>
  <c r="E32" i="2"/>
  <c r="U11" i="17"/>
  <c r="U10" i="17"/>
  <c r="U9" i="17"/>
  <c r="B13" i="4"/>
  <c r="E56" i="2"/>
  <c r="E55" i="2"/>
  <c r="E54" i="2"/>
  <c r="E52" i="2"/>
  <c r="E51" i="2"/>
  <c r="E50" i="2"/>
  <c r="E48" i="2"/>
  <c r="E47" i="2"/>
  <c r="E46" i="2"/>
  <c r="E44" i="2"/>
  <c r="E43" i="2"/>
  <c r="E42" i="2"/>
  <c r="E38" i="2" l="1"/>
  <c r="F38" i="2" s="1"/>
  <c r="E41" i="2"/>
  <c r="F41" i="2" s="1"/>
  <c r="E35" i="2"/>
  <c r="F35" i="2" s="1"/>
  <c r="E53" i="2"/>
  <c r="E45" i="2"/>
  <c r="E57" i="2"/>
  <c r="E49" i="2"/>
  <c r="Q13" i="14" l="1"/>
  <c r="N13" i="14"/>
  <c r="R13" i="14"/>
  <c r="O13" i="14"/>
  <c r="S13" i="14"/>
  <c r="P13" i="14"/>
  <c r="T13" i="14"/>
  <c r="F45" i="2"/>
  <c r="P12" i="14"/>
  <c r="T12" i="14"/>
  <c r="Q12" i="14"/>
  <c r="N12" i="14"/>
  <c r="R12" i="14"/>
  <c r="O12" i="14"/>
  <c r="S12" i="14"/>
  <c r="O15" i="14"/>
  <c r="S15" i="14"/>
  <c r="P15" i="14"/>
  <c r="T15" i="14"/>
  <c r="Q15" i="14"/>
  <c r="N15" i="14"/>
  <c r="R15" i="14"/>
  <c r="N14" i="14"/>
  <c r="R14" i="14"/>
  <c r="O14" i="14"/>
  <c r="S14" i="14"/>
  <c r="P14" i="14"/>
  <c r="T14" i="14"/>
  <c r="Q14" i="14"/>
  <c r="F53" i="2"/>
  <c r="M14" i="14"/>
  <c r="F49" i="2"/>
  <c r="M13" i="14"/>
  <c r="M15" i="14"/>
  <c r="M12" i="14"/>
  <c r="F57" i="2"/>
  <c r="U12" i="14" l="1"/>
  <c r="U13" i="14"/>
  <c r="U12" i="17"/>
  <c r="U14" i="14"/>
  <c r="U15" i="14"/>
  <c r="U15" i="17"/>
  <c r="U13" i="17"/>
  <c r="U14" i="17"/>
  <c r="U16" i="17" l="1"/>
  <c r="B21" i="1"/>
  <c r="E20" i="2"/>
  <c r="E22" i="2"/>
  <c r="E17" i="2"/>
  <c r="E12" i="2"/>
  <c r="M33" i="2"/>
  <c r="K33" i="2"/>
  <c r="M32" i="2"/>
  <c r="L32" i="2"/>
  <c r="E13" i="2"/>
  <c r="E11" i="2"/>
  <c r="B15" i="1"/>
  <c r="C9" i="1"/>
  <c r="C9" i="5"/>
  <c r="E10" i="10"/>
  <c r="F10" i="10"/>
  <c r="G10" i="10"/>
  <c r="I10" i="10"/>
  <c r="J10" i="10"/>
  <c r="K10" i="10"/>
  <c r="L10" i="10"/>
  <c r="M10" i="10"/>
  <c r="N10" i="10"/>
  <c r="F9" i="5" l="1"/>
  <c r="C15" i="1"/>
  <c r="C21" i="1"/>
  <c r="E21" i="2"/>
  <c r="L10" i="14" s="1"/>
  <c r="E23" i="2"/>
  <c r="E14" i="2"/>
  <c r="E15" i="2" s="1"/>
  <c r="B9" i="1"/>
  <c r="N9" i="10"/>
  <c r="M9" i="10"/>
  <c r="L9" i="10"/>
  <c r="K9" i="10"/>
  <c r="J9" i="10"/>
  <c r="I9" i="10"/>
  <c r="G9" i="10"/>
  <c r="F9" i="10"/>
  <c r="E9" i="10"/>
  <c r="N7" i="10"/>
  <c r="M7" i="10"/>
  <c r="K7" i="10"/>
  <c r="J7" i="10"/>
  <c r="I7" i="10"/>
  <c r="G7" i="10"/>
  <c r="F7" i="10"/>
  <c r="E7" i="10"/>
  <c r="H6" i="10"/>
  <c r="H8" i="10" s="1"/>
  <c r="O8" i="10" s="1"/>
  <c r="F3" i="10"/>
  <c r="L11" i="14" l="1"/>
  <c r="E24" i="2"/>
  <c r="G6" i="9"/>
  <c r="N6" i="9"/>
  <c r="I9" i="14"/>
  <c r="J9" i="14"/>
  <c r="K9" i="14"/>
  <c r="D6" i="2"/>
  <c r="E6" i="2" s="1"/>
  <c r="F6" i="9"/>
  <c r="F14" i="2"/>
  <c r="F15" i="2" s="1"/>
  <c r="G9" i="14"/>
  <c r="H9" i="14"/>
  <c r="F21" i="2"/>
  <c r="F23" i="2"/>
  <c r="F24" i="2" s="1"/>
  <c r="H10" i="10"/>
  <c r="O10" i="10" s="1"/>
  <c r="H9" i="10"/>
  <c r="O9" i="10" s="1"/>
  <c r="D5" i="2" s="1"/>
  <c r="E5" i="2" s="1"/>
  <c r="H7" i="10"/>
  <c r="O7" i="10" s="1"/>
  <c r="D7" i="2" l="1"/>
  <c r="E7" i="2" s="1"/>
  <c r="R8" i="9"/>
  <c r="O8" i="9"/>
  <c r="S8" i="9"/>
  <c r="P8" i="9"/>
  <c r="T8" i="9"/>
  <c r="Q8" i="9"/>
  <c r="V6" i="9"/>
  <c r="O7" i="9"/>
  <c r="S7" i="9"/>
  <c r="Q7" i="9"/>
  <c r="R7" i="9"/>
  <c r="P7" i="9"/>
  <c r="T7" i="9"/>
  <c r="N5" i="9"/>
  <c r="R5" i="9"/>
  <c r="O5" i="9"/>
  <c r="S5" i="9"/>
  <c r="P5" i="9"/>
  <c r="T5" i="9"/>
  <c r="Q5" i="9"/>
  <c r="U5" i="9"/>
  <c r="B5" i="1"/>
  <c r="C5" i="1" s="1"/>
  <c r="U11" i="14"/>
  <c r="U10" i="14"/>
  <c r="U9" i="14"/>
  <c r="J7" i="9"/>
  <c r="H7" i="9"/>
  <c r="L7" i="9"/>
  <c r="I7" i="9"/>
  <c r="K7" i="9"/>
  <c r="E5" i="9"/>
  <c r="I5" i="9"/>
  <c r="M5" i="9"/>
  <c r="F5" i="9"/>
  <c r="J5" i="9"/>
  <c r="G5" i="9"/>
  <c r="K5" i="9"/>
  <c r="H5" i="9"/>
  <c r="L5" i="9"/>
  <c r="D5" i="9"/>
  <c r="E8" i="2" l="1"/>
  <c r="E9" i="2" s="1"/>
  <c r="E59" i="2" s="1"/>
  <c r="U16" i="14"/>
  <c r="B6" i="1"/>
  <c r="B22" i="1" s="1"/>
  <c r="C6" i="1"/>
  <c r="V5" i="9"/>
  <c r="V8" i="9"/>
  <c r="V7" i="9"/>
  <c r="B3" i="3" l="1"/>
  <c r="E18" i="6" s="1"/>
  <c r="C22" i="1"/>
  <c r="F8" i="2"/>
  <c r="F9" i="2" s="1"/>
  <c r="V9" i="9"/>
  <c r="B4" i="3" l="1"/>
  <c r="E15" i="6" s="1"/>
  <c r="B5" i="3" l="1"/>
  <c r="B6" i="3" l="1"/>
  <c r="E21" i="6" l="1"/>
  <c r="B7" i="3"/>
  <c r="B8" i="3" l="1"/>
  <c r="C6" i="4"/>
  <c r="B6" i="4" s="1"/>
  <c r="B17" i="19"/>
  <c r="B6" i="6" s="1"/>
  <c r="C9" i="4" l="1"/>
  <c r="C7" i="4"/>
  <c r="C12" i="4"/>
  <c r="E14" i="6" l="1"/>
  <c r="C13" i="4"/>
  <c r="W10" i="17"/>
  <c r="W13" i="17" s="1"/>
  <c r="B5" i="21"/>
  <c r="B5" i="19"/>
  <c r="B7" i="21"/>
  <c r="B7" i="19"/>
  <c r="B10" i="4"/>
  <c r="B14" i="4" s="1"/>
  <c r="B8" i="4"/>
  <c r="C8" i="4"/>
  <c r="B6" i="19" s="1"/>
  <c r="B8" i="19" s="1"/>
  <c r="B4" i="19"/>
  <c r="C5" i="4"/>
  <c r="B4" i="21"/>
  <c r="B18" i="19" l="1"/>
  <c r="B4" i="6"/>
  <c r="C10" i="4"/>
  <c r="C14" i="4" s="1"/>
  <c r="B6" i="21"/>
  <c r="B8" i="21" s="1"/>
  <c r="B12" i="21" s="1"/>
  <c r="E7" i="6" s="1"/>
  <c r="E8" i="6" s="1"/>
  <c r="E10" i="6" s="1"/>
  <c r="E13" i="6" l="1"/>
  <c r="E16" i="6" s="1"/>
  <c r="E19" i="6" s="1"/>
  <c r="E22" i="6" s="1"/>
  <c r="B10" i="6"/>
</calcChain>
</file>

<file path=xl/sharedStrings.xml><?xml version="1.0" encoding="utf-8"?>
<sst xmlns="http://schemas.openxmlformats.org/spreadsheetml/2006/main" count="371" uniqueCount="229">
  <si>
    <t>ARL</t>
  </si>
  <si>
    <t>Director de proyecto</t>
  </si>
  <si>
    <t>Profesional de apoyo a la gestiòn</t>
  </si>
  <si>
    <t>SALARIO MÍNIMO MENSUAL LEGAL VIGENTE</t>
  </si>
  <si>
    <t>SUBSIDIO DE TRANSPORTE</t>
  </si>
  <si>
    <t>RIESGO 1</t>
  </si>
  <si>
    <t>DOTACIÓN</t>
  </si>
  <si>
    <t>RIESGO 2</t>
  </si>
  <si>
    <t>RIESGO 3</t>
  </si>
  <si>
    <t>CARGO</t>
  </si>
  <si>
    <t>NIVEL RIESGO</t>
  </si>
  <si>
    <t>SALARIO</t>
  </si>
  <si>
    <t>PRIMAS</t>
  </si>
  <si>
    <t>CESANTÍAS</t>
  </si>
  <si>
    <t>INTERESES CESANTÍAS</t>
  </si>
  <si>
    <t>VACACIONES</t>
  </si>
  <si>
    <t>AFP</t>
  </si>
  <si>
    <t>EPS</t>
  </si>
  <si>
    <t>PARAFISCALES</t>
  </si>
  <si>
    <t>RIESGO 4</t>
  </si>
  <si>
    <t>RIESGO 5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</si>
  <si>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</si>
  <si>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</si>
  <si>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</si>
  <si>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</si>
  <si>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</si>
  <si>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</si>
  <si>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</si>
  <si>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</si>
  <si>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</si>
  <si>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</si>
  <si>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</si>
  <si>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</si>
  <si>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TOTAL PROYECTADO</t>
  </si>
  <si>
    <t>Conductor</t>
  </si>
  <si>
    <t>TOTAL COSTO POR MES</t>
  </si>
  <si>
    <t>NIVEL DE RIESGO ARL</t>
  </si>
  <si>
    <t>CANTIDAD PROFESIONALES</t>
  </si>
  <si>
    <t>EMPLEADOS ADMINISTRATIVOS
COSTO MENSUAL</t>
  </si>
  <si>
    <t>TOTAL
NOMINA</t>
  </si>
  <si>
    <t>GASTOS ADMINISTRATIVOS</t>
  </si>
  <si>
    <t>VALOR MENSUAL</t>
  </si>
  <si>
    <t>Director del proyecto</t>
  </si>
  <si>
    <t>SERVICIOS</t>
  </si>
  <si>
    <t>Total Servicios</t>
  </si>
  <si>
    <t>MESES</t>
  </si>
  <si>
    <t>Equipos</t>
  </si>
  <si>
    <t>TOTAL EQUIPOS</t>
  </si>
  <si>
    <t>Depreciación</t>
  </si>
  <si>
    <t>Acueducto</t>
  </si>
  <si>
    <t>Electricidad</t>
  </si>
  <si>
    <t xml:space="preserve">Internet </t>
  </si>
  <si>
    <t>ARRIENDO</t>
  </si>
  <si>
    <t>Arriendo</t>
  </si>
  <si>
    <t>SALARIOS</t>
  </si>
  <si>
    <t>Total Salarios</t>
  </si>
  <si>
    <t>Total Arriendo</t>
  </si>
  <si>
    <t>Gastos variables</t>
  </si>
  <si>
    <t>FASE 2 - APLICACIÓN DIGITAL APP</t>
  </si>
  <si>
    <t>FASE 3 - BUS ITINERANTE DE RUTAS PATRIMONIALES</t>
  </si>
  <si>
    <t>FASE 1- TALLERES DE CONOCIMIENTO Y SALIDAS PEDAGOGICAS EN COLEGIOS OFICIALES</t>
  </si>
  <si>
    <t>TOTAL ACTIVIDAD</t>
  </si>
  <si>
    <t>Honorarios mano de obra</t>
  </si>
  <si>
    <t xml:space="preserve">Traslado donación </t>
  </si>
  <si>
    <t>Honorarios mano de obra adecuación</t>
  </si>
  <si>
    <t>Materiales para instalación y renovación de  elementos donados</t>
  </si>
  <si>
    <t>Materiales suministro</t>
  </si>
  <si>
    <t>Automatizacion interna del bus</t>
  </si>
  <si>
    <t>SOAT</t>
  </si>
  <si>
    <t>Permiso de rodamiento</t>
  </si>
  <si>
    <t>Impuestos vehiculo</t>
  </si>
  <si>
    <t>Contingencias mecanicas</t>
  </si>
  <si>
    <t>Ruta 01_ARTE RUPESTRE Y RELIGIOSO</t>
  </si>
  <si>
    <t>Gasolina</t>
  </si>
  <si>
    <t>Consumo bus</t>
  </si>
  <si>
    <t>lt</t>
  </si>
  <si>
    <t>km</t>
  </si>
  <si>
    <t>$</t>
  </si>
  <si>
    <t>Gastos de gasolina (km)</t>
  </si>
  <si>
    <t>Gastos de merchandising (Flyer o infografia de la ruta y recordatorio)</t>
  </si>
  <si>
    <t xml:space="preserve">Ruta 02_GASTRONÓMICA Y MERCADOS AGROECOLOGICOS </t>
  </si>
  <si>
    <t>Salarios</t>
  </si>
  <si>
    <t>Ruta 03_RUTA COSMOGONIA Y ESPIRITUALIDAD MUISCA</t>
  </si>
  <si>
    <t>PRESUPUESTO POR ACTIVIDAD</t>
  </si>
  <si>
    <t>CONCEPTO</t>
  </si>
  <si>
    <t>CANTIDAD</t>
  </si>
  <si>
    <t>VALOR UNITARIO</t>
  </si>
  <si>
    <t>Impresiones</t>
  </si>
  <si>
    <t>VALOR ACTIVIDAD</t>
  </si>
  <si>
    <t>Ruta 04_RUTA OFICIOS Y JUEGOS ANCESTRALES</t>
  </si>
  <si>
    <t>Acceso sitios de interes</t>
  </si>
  <si>
    <t>Pagina WEB</t>
  </si>
  <si>
    <t>Aplicación Android+IOS</t>
  </si>
  <si>
    <t>Portátiles</t>
  </si>
  <si>
    <t>Cámaras fotográficas</t>
  </si>
  <si>
    <t>Grabadora digital</t>
  </si>
  <si>
    <t>Video beam</t>
  </si>
  <si>
    <t>Insumos para cafeteria</t>
  </si>
  <si>
    <t>Papeleria y materiales de oficina</t>
  </si>
  <si>
    <t xml:space="preserve">Fotocopias </t>
  </si>
  <si>
    <t>VARIOS</t>
  </si>
  <si>
    <t>Gastos totales</t>
  </si>
  <si>
    <t>TOTAL GASTOS FIJOS</t>
  </si>
  <si>
    <t>TOTAL APORTE INSTITUCIONES</t>
  </si>
  <si>
    <t>TOTAL APORTE PROYECTOS</t>
  </si>
  <si>
    <t>Ventas de productos rutas turisticas</t>
  </si>
  <si>
    <t>Recursos de cooperacion bilateral y multilateral</t>
  </si>
  <si>
    <t>Subvenciones (convocatorias)</t>
  </si>
  <si>
    <t>Programas responsabilidad social empresarial</t>
  </si>
  <si>
    <t>NOMBRE DEL PRODUCTO</t>
  </si>
  <si>
    <t>PRODUCTO</t>
  </si>
  <si>
    <t>total</t>
  </si>
  <si>
    <t>TOTAL</t>
  </si>
  <si>
    <t>TOTAL GASTOS VARIABLES</t>
  </si>
  <si>
    <t>CUPOSxRUTA</t>
  </si>
  <si>
    <t>CANTIDAD RUTAS</t>
  </si>
  <si>
    <t>PRECIO ESTIMADO</t>
  </si>
  <si>
    <t>Mercadeo</t>
  </si>
  <si>
    <t>PRECIO VENTA</t>
  </si>
  <si>
    <t>Adecuacion interna de carroceria de bus intermunicipal por donacion de empresa de transporte</t>
  </si>
  <si>
    <t>Donacion de bus intermunicipal de segunda hecha por empresa de transportes</t>
  </si>
  <si>
    <t>IVA (19%)</t>
  </si>
  <si>
    <t>VALOR A DEPRECIAR</t>
  </si>
  <si>
    <t>EQUIPOS</t>
  </si>
  <si>
    <t>VALOR</t>
  </si>
  <si>
    <t>TOTAL DEPRECIACIÓN MENSUAL</t>
  </si>
  <si>
    <t>ADMINISTRATIVOS SALARIOS</t>
  </si>
  <si>
    <t>TOTAL ADMINISTRATIVOS SALARIOS</t>
  </si>
  <si>
    <t>TOTAL FASE 1- TALLERES DE CONOCIMIENTO Y SALIDAS PEDAGOGICAS EN COLEGIOS OFICIALES</t>
  </si>
  <si>
    <t>TOTAL FASE 2 - APLICACIÓN DIGITAL APP</t>
  </si>
  <si>
    <t>TOTAL FASE 3 - BUS ITINERANTE DE RUTAS PATRIMONIALES</t>
  </si>
  <si>
    <t>No DE VECES EN EL AÑO</t>
  </si>
  <si>
    <t>Aportes
(%)</t>
  </si>
  <si>
    <t>Aportes
($)</t>
  </si>
  <si>
    <t>Ingresos y fuentes de financiación</t>
  </si>
  <si>
    <t>INGRESOS Y FUENTES DE FINANCIACIÓN</t>
  </si>
  <si>
    <t>FINANCIACIÓN - INSTITUCIONES</t>
  </si>
  <si>
    <t>INGRESOS - PROYECTOS</t>
  </si>
  <si>
    <t>Proyección gastos</t>
  </si>
  <si>
    <t>TOTAL VENTAS</t>
  </si>
  <si>
    <t>Proyección ventas</t>
  </si>
  <si>
    <t>TOTAL GASTOS</t>
  </si>
  <si>
    <t>OTROS - DONACIONES</t>
  </si>
  <si>
    <t>TOTAL FINANCIACIÓN MAS INGRESOS Y DONACIONES</t>
  </si>
  <si>
    <t>Balance general</t>
  </si>
  <si>
    <t>UTILIDAD BRUTA</t>
  </si>
  <si>
    <t>PUNTO DE EQUILIBRIO</t>
  </si>
  <si>
    <t>TOTAL UTILIDAD BRUTA</t>
  </si>
  <si>
    <t>Gastos fijos</t>
  </si>
  <si>
    <t>UTILIDAD NETA SIN IVA E IMPREVISTOS</t>
  </si>
  <si>
    <t>TOTAL PUNTO DE EQUILIBRIO</t>
  </si>
  <si>
    <t>TOTAL GASTOS VARIABLES - PRESUPUESTO 2020  TEJEDORES DE MEMORIA</t>
  </si>
  <si>
    <t>Ventas de productos rutas patrimoniales</t>
  </si>
  <si>
    <t>Recursos propios-Organización Tejedores de Memoria</t>
  </si>
  <si>
    <t>Ejecucion de Pintura externa con logotipos de la marca Tejedores de Memoria</t>
  </si>
  <si>
    <t xml:space="preserve"> Fuente para costos de pagina WEB https://www.hostinger.co/tutoriales/precio-pagina-web/</t>
  </si>
  <si>
    <r>
      <rPr>
        <sz val="10"/>
        <rFont val="Times New Roman"/>
        <family val="1"/>
        <charset val="204"/>
      </rPr>
      <t xml:space="preserve"> Fuente para costos de APP</t>
    </r>
    <r>
      <rPr>
        <sz val="10"/>
        <color rgb="FF000000"/>
        <rFont val="Times New Roman"/>
        <family val="1"/>
      </rPr>
      <t xml:space="preserve"> https://www.cuantocuestamiapp.co/</t>
    </r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</si>
  <si>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</si>
  <si>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</si>
  <si>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</si>
  <si>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</si>
  <si>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</si>
  <si>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</si>
  <si>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</si>
  <si>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</si>
  <si>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</si>
  <si>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</si>
  <si>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</si>
  <si>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</si>
  <si>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MES 13</t>
  </si>
  <si>
    <t>MES 14</t>
  </si>
  <si>
    <t>MES 15</t>
  </si>
  <si>
    <t>MES 16</t>
  </si>
  <si>
    <t>MES 17</t>
  </si>
  <si>
    <t>MES 18</t>
  </si>
  <si>
    <t>TOTAL 18 MESES</t>
  </si>
  <si>
    <t>Etapa implementaciòn Fase 1</t>
  </si>
  <si>
    <t>Etapa preparación y consecución de recursos Fase 1</t>
  </si>
  <si>
    <t>Taller de apropiación y conocimiento de patrimonio cultural de la sabana centro</t>
  </si>
  <si>
    <t>Telefonia movil</t>
  </si>
  <si>
    <t>Portátil</t>
  </si>
  <si>
    <t>Cámara fotográfica</t>
  </si>
  <si>
    <t>Transporte personal y equipos</t>
  </si>
  <si>
    <t>Material didactico taller</t>
  </si>
  <si>
    <t>Material infografico del taller</t>
  </si>
  <si>
    <t>Creacion pagina WEB tema+plugins</t>
  </si>
  <si>
    <t>Nombre dominio</t>
  </si>
  <si>
    <t>Hosting y seguridad certificado SSL</t>
  </si>
  <si>
    <t>Mantenimiento</t>
  </si>
  <si>
    <t>Creacion APP</t>
  </si>
  <si>
    <t>Etapa consecución de recursos Fase 2 y 3</t>
  </si>
  <si>
    <t>Etapa preparación Fase 2 y 3</t>
  </si>
  <si>
    <t>ACTIVOS - TEJEDORES DE MEMORIA</t>
  </si>
  <si>
    <t>Total Equipos</t>
  </si>
  <si>
    <t>Total Donaciones</t>
  </si>
  <si>
    <t>TOTAL ACTIVOS</t>
  </si>
  <si>
    <t>PASIVOS - TEJEDORES DE MEMORIA</t>
  </si>
  <si>
    <t>TOTAL PASIVOS</t>
  </si>
  <si>
    <t>EQUIPOS - Depreciación</t>
  </si>
  <si>
    <t>PATRIMONIO - TEJEDORES DE MEMORIA</t>
  </si>
  <si>
    <t>TOTAL PATRIMONIO</t>
  </si>
  <si>
    <t>ACTIVOS</t>
  </si>
  <si>
    <t>PASIVOS</t>
  </si>
  <si>
    <t>Pasivos</t>
  </si>
  <si>
    <t>PATRIMONIO</t>
  </si>
  <si>
    <t>Patrimonio</t>
  </si>
  <si>
    <t>Etapa implementaciòn Fase 2 y 3</t>
  </si>
  <si>
    <t>CAJA</t>
  </si>
  <si>
    <t>Total Caja</t>
  </si>
  <si>
    <t>DEPRECIACIÓN EQUIPOS 18 MESES</t>
  </si>
  <si>
    <t>TOTAL PASIVO + PATRIMONIO</t>
  </si>
  <si>
    <t>Caja</t>
  </si>
  <si>
    <t>Donaciones</t>
  </si>
  <si>
    <t>Aportes instituciones</t>
  </si>
  <si>
    <t>CUPOS EN 8 MESES</t>
  </si>
  <si>
    <t>GASTO TOTAL SIN IVA</t>
  </si>
  <si>
    <t>TOTAL IVA</t>
  </si>
  <si>
    <t>GASTO TOTAL CON IVA</t>
  </si>
  <si>
    <t>TOTAL UTILIDAD NETA SIN IVA</t>
  </si>
  <si>
    <t>Donación</t>
  </si>
  <si>
    <t>NOMINA PROYECTADA 2020-2021 -18 MESES</t>
  </si>
  <si>
    <t>BALANCE GENERAL 
2020-2021 18 meses - TEJEDORES DE MEMORIA</t>
  </si>
  <si>
    <t>Activos</t>
  </si>
  <si>
    <t xml:space="preserve"> INGRESOS Y FINANCIACIÓN
TEJEDORES DE MEMORIA</t>
  </si>
  <si>
    <t>GASTOS TOTALES - PRESUPUESTO TEJEDORES DE MEMORIA
(GF + GV) + IVA</t>
  </si>
  <si>
    <t>GASTOS VARIABLES -  TEJEDORES DE MEMORIA</t>
  </si>
  <si>
    <t>GASTOS FIJOS - TEJEDORES DE MEMORIA</t>
  </si>
  <si>
    <t>PROYECCION DE VENTAS SEGUN INVERSION  -  TEJEDORES DE MEMORIA</t>
  </si>
  <si>
    <t>PROYECCION DE GASTOS SEGUN INVERSION  - TEJEDORES DE MEMORIA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</si>
</sst>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5" formatCode="0.000%"/>
    <numFmt numFmtId="166" formatCode="0.0000%"/>
    <numFmt numFmtId="167" formatCode="0.0"/>
    <numFmt numFmtId="168" formatCode="\$#,##0"/>
    <numFmt numFmtId="169" formatCode="_-&quot;$&quot;\ * #,##0.00_-;\-&quot;$&quot;\ * #,##0.00_-;_-&quot;$&quot;\ * &quot;-&quot;_-;_-@_-"/>
  </numFmts>
  <fonts count="25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name val="Times New Roman"/>
      <family val="1"/>
    </font>
    <font>
      <u/>
      <sz val="10"/>
      <color theme="10"/>
      <name val="Times New Roman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528ED4"/>
      </patternFill>
    </fill>
    <fill>
      <patternFill patternType="solid">
        <fgColor rgb="FFB8CCE3"/>
      </patternFill>
    </fill>
    <fill>
      <patternFill patternType="solid">
        <fgColor rgb="FF538DD3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324">
    <xf numFmtId="0" fontId="0" fillId="0" borderId="0" xfId="0" applyFill="1" applyBorder="1" applyAlignment="1">
      <alignment horizontal="left" vertical="top"/>
    </xf>
    <xf numFmtId="42" fontId="0" fillId="0" borderId="0" xfId="2" applyFont="1"/>
    <xf numFmtId="0" fontId="2" fillId="0" borderId="0" xfId="1"/>
    <xf numFmtId="165" fontId="0" fillId="0" borderId="0" xfId="3" applyNumberFormat="1" applyFont="1"/>
    <xf numFmtId="42" fontId="2" fillId="0" borderId="0" xfId="1" applyNumberFormat="1"/>
    <xf numFmtId="0" fontId="2" fillId="0" borderId="0" xfId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" fillId="0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4"/>
    <xf numFmtId="0" fontId="4" fillId="0" borderId="1" xfId="0" applyFont="1" applyFill="1" applyBorder="1" applyAlignment="1">
      <alignment horizontal="left" vertical="top" wrapText="1"/>
    </xf>
    <xf numFmtId="42" fontId="10" fillId="0" borderId="4" xfId="1" applyNumberFormat="1" applyFont="1" applyBorder="1"/>
    <xf numFmtId="0" fontId="10" fillId="0" borderId="0" xfId="1" applyFont="1"/>
    <xf numFmtId="0" fontId="10" fillId="0" borderId="0" xfId="1" applyFont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 wrapText="1"/>
    </xf>
    <xf numFmtId="0" fontId="10" fillId="7" borderId="4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2" fontId="15" fillId="0" borderId="0" xfId="2" applyFont="1"/>
    <xf numFmtId="165" fontId="15" fillId="0" borderId="0" xfId="3" applyNumberFormat="1" applyFont="1"/>
    <xf numFmtId="0" fontId="10" fillId="0" borderId="4" xfId="1" applyFont="1" applyBorder="1" applyAlignment="1">
      <alignment horizontal="center" vertical="center" wrapText="1"/>
    </xf>
    <xf numFmtId="42" fontId="10" fillId="0" borderId="4" xfId="1" applyNumberFormat="1" applyFont="1" applyBorder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10" fillId="0" borderId="4" xfId="1" applyFont="1" applyBorder="1"/>
    <xf numFmtId="0" fontId="10" fillId="0" borderId="4" xfId="1" applyFont="1" applyBorder="1" applyAlignment="1">
      <alignment horizontal="left" vertical="center"/>
    </xf>
    <xf numFmtId="166" fontId="10" fillId="0" borderId="4" xfId="1" applyNumberFormat="1" applyFont="1" applyBorder="1" applyAlignment="1">
      <alignment horizontal="left" vertical="center"/>
    </xf>
    <xf numFmtId="0" fontId="10" fillId="0" borderId="4" xfId="1" applyFont="1" applyBorder="1" applyAlignment="1">
      <alignment horizontal="left" vertical="center" wrapText="1"/>
    </xf>
    <xf numFmtId="166" fontId="10" fillId="0" borderId="4" xfId="1" applyNumberFormat="1" applyFont="1" applyBorder="1" applyAlignment="1">
      <alignment horizontal="left" vertical="center" wrapText="1"/>
    </xf>
    <xf numFmtId="0" fontId="10" fillId="9" borderId="4" xfId="1" applyFont="1" applyFill="1" applyBorder="1" applyAlignment="1">
      <alignment horizontal="center" vertical="center"/>
    </xf>
    <xf numFmtId="42" fontId="10" fillId="0" borderId="0" xfId="1" applyNumberFormat="1" applyFont="1" applyBorder="1"/>
    <xf numFmtId="42" fontId="10" fillId="0" borderId="0" xfId="1" applyNumberFormat="1" applyFont="1"/>
    <xf numFmtId="0" fontId="12" fillId="5" borderId="4" xfId="1" applyFont="1" applyFill="1" applyBorder="1" applyAlignment="1">
      <alignment horizontal="center" vertical="center" wrapText="1"/>
    </xf>
    <xf numFmtId="42" fontId="11" fillId="0" borderId="4" xfId="2" applyFont="1" applyBorder="1"/>
    <xf numFmtId="42" fontId="11" fillId="0" borderId="0" xfId="2" applyFont="1"/>
    <xf numFmtId="165" fontId="11" fillId="0" borderId="0" xfId="3" applyNumberFormat="1" applyFont="1"/>
    <xf numFmtId="42" fontId="13" fillId="5" borderId="4" xfId="2" applyFont="1" applyFill="1" applyBorder="1" applyAlignment="1">
      <alignment horizontal="center" vertical="center" wrapText="1"/>
    </xf>
    <xf numFmtId="165" fontId="13" fillId="5" borderId="4" xfId="3" applyNumberFormat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12" fillId="6" borderId="4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42" fontId="11" fillId="0" borderId="4" xfId="2" applyFont="1" applyBorder="1" applyAlignment="1">
      <alignment horizontal="center" vertical="center"/>
    </xf>
    <xf numFmtId="42" fontId="10" fillId="0" borderId="4" xfId="1" applyNumberFormat="1" applyFont="1" applyBorder="1" applyAlignment="1">
      <alignment vertical="center"/>
    </xf>
    <xf numFmtId="0" fontId="12" fillId="6" borderId="6" xfId="1" applyFont="1" applyFill="1" applyBorder="1" applyAlignment="1">
      <alignment horizontal="center" vertical="center"/>
    </xf>
    <xf numFmtId="42" fontId="13" fillId="6" borderId="4" xfId="2" applyFont="1" applyFill="1" applyBorder="1" applyAlignment="1">
      <alignment horizontal="center" vertical="center"/>
    </xf>
    <xf numFmtId="165" fontId="13" fillId="6" borderId="4" xfId="3" applyNumberFormat="1" applyFont="1" applyFill="1" applyBorder="1" applyAlignment="1">
      <alignment horizontal="center" vertical="center"/>
    </xf>
    <xf numFmtId="9" fontId="12" fillId="6" borderId="4" xfId="1" applyNumberFormat="1" applyFont="1" applyFill="1" applyBorder="1" applyAlignment="1">
      <alignment horizontal="center" vertical="center"/>
    </xf>
    <xf numFmtId="10" fontId="12" fillId="6" borderId="4" xfId="1" applyNumberFormat="1" applyFont="1" applyFill="1" applyBorder="1" applyAlignment="1">
      <alignment horizontal="center" vertical="center"/>
    </xf>
    <xf numFmtId="42" fontId="10" fillId="0" borderId="4" xfId="1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top"/>
    </xf>
    <xf numFmtId="9" fontId="11" fillId="0" borderId="1" xfId="0" applyNumberFormat="1" applyFont="1" applyFill="1" applyBorder="1" applyAlignment="1">
      <alignment vertical="center" shrinkToFit="1"/>
    </xf>
    <xf numFmtId="42" fontId="10" fillId="0" borderId="6" xfId="1" applyNumberFormat="1" applyFont="1" applyBorder="1" applyAlignment="1">
      <alignment vertical="center"/>
    </xf>
    <xf numFmtId="9" fontId="11" fillId="0" borderId="3" xfId="0" applyNumberFormat="1" applyFont="1" applyFill="1" applyBorder="1" applyAlignment="1">
      <alignment vertical="center" shrinkToFit="1"/>
    </xf>
    <xf numFmtId="1" fontId="11" fillId="0" borderId="2" xfId="0" applyNumberFormat="1" applyFont="1" applyFill="1" applyBorder="1" applyAlignment="1">
      <alignment horizontal="center" vertical="center" shrinkToFit="1"/>
    </xf>
    <xf numFmtId="1" fontId="11" fillId="0" borderId="53" xfId="0" applyNumberFormat="1" applyFont="1" applyFill="1" applyBorder="1" applyAlignment="1">
      <alignment horizontal="center" vertical="center" shrinkToFit="1"/>
    </xf>
    <xf numFmtId="42" fontId="10" fillId="0" borderId="4" xfId="1" applyNumberFormat="1" applyFont="1" applyBorder="1" applyAlignment="1">
      <alignment horizontal="left" vertical="center"/>
    </xf>
    <xf numFmtId="42" fontId="10" fillId="0" borderId="6" xfId="1" applyNumberFormat="1" applyFont="1" applyBorder="1" applyAlignment="1">
      <alignment horizontal="left" vertical="center"/>
    </xf>
    <xf numFmtId="0" fontId="9" fillId="2" borderId="49" xfId="0" applyFont="1" applyFill="1" applyBorder="1" applyAlignment="1">
      <alignment vertical="center" wrapText="1"/>
    </xf>
    <xf numFmtId="42" fontId="12" fillId="8" borderId="45" xfId="1" applyNumberFormat="1" applyFont="1" applyFill="1" applyBorder="1" applyAlignment="1">
      <alignment vertical="center"/>
    </xf>
    <xf numFmtId="42" fontId="12" fillId="8" borderId="46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top"/>
    </xf>
    <xf numFmtId="0" fontId="4" fillId="0" borderId="14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top"/>
    </xf>
    <xf numFmtId="0" fontId="9" fillId="10" borderId="52" xfId="0" applyFont="1" applyFill="1" applyBorder="1" applyAlignment="1">
      <alignment horizontal="center" vertical="center" wrapText="1"/>
    </xf>
    <xf numFmtId="0" fontId="9" fillId="10" borderId="55" xfId="0" applyFont="1" applyFill="1" applyBorder="1" applyAlignment="1">
      <alignment horizontal="center" vertical="center" wrapText="1"/>
    </xf>
    <xf numFmtId="0" fontId="9" fillId="10" borderId="36" xfId="0" applyFont="1" applyFill="1" applyBorder="1" applyAlignment="1">
      <alignment horizontal="center" vertical="center" wrapText="1"/>
    </xf>
    <xf numFmtId="0" fontId="9" fillId="10" borderId="5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 vertical="center" shrinkToFit="1"/>
    </xf>
    <xf numFmtId="42" fontId="10" fillId="10" borderId="45" xfId="1" applyNumberFormat="1" applyFont="1" applyFill="1" applyBorder="1" applyAlignment="1">
      <alignment vertical="center"/>
    </xf>
    <xf numFmtId="42" fontId="10" fillId="10" borderId="46" xfId="1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center" shrinkToFit="1"/>
    </xf>
    <xf numFmtId="42" fontId="4" fillId="0" borderId="4" xfId="1" applyNumberFormat="1" applyFont="1" applyBorder="1" applyAlignment="1">
      <alignment vertical="center"/>
    </xf>
    <xf numFmtId="1" fontId="4" fillId="0" borderId="3" xfId="0" applyNumberFormat="1" applyFont="1" applyFill="1" applyBorder="1" applyAlignment="1">
      <alignment horizontal="center" vertical="center" shrinkToFit="1"/>
    </xf>
    <xf numFmtId="42" fontId="4" fillId="0" borderId="6" xfId="1" applyNumberFormat="1" applyFont="1" applyBorder="1" applyAlignment="1">
      <alignment vertical="center"/>
    </xf>
    <xf numFmtId="42" fontId="4" fillId="10" borderId="5" xfId="1" applyNumberFormat="1" applyFont="1" applyFill="1" applyBorder="1"/>
    <xf numFmtId="42" fontId="4" fillId="10" borderId="39" xfId="1" applyNumberFormat="1" applyFont="1" applyFill="1" applyBorder="1"/>
    <xf numFmtId="167" fontId="4" fillId="0" borderId="1" xfId="0" applyNumberFormat="1" applyFont="1" applyFill="1" applyBorder="1" applyAlignment="1">
      <alignment horizontal="center" vertical="center" shrinkToFit="1"/>
    </xf>
    <xf numFmtId="42" fontId="10" fillId="10" borderId="5" xfId="1" applyNumberFormat="1" applyFont="1" applyFill="1" applyBorder="1"/>
    <xf numFmtId="42" fontId="10" fillId="10" borderId="39" xfId="1" applyNumberFormat="1" applyFont="1" applyFill="1" applyBorder="1"/>
    <xf numFmtId="1" fontId="11" fillId="0" borderId="1" xfId="0" applyNumberFormat="1" applyFont="1" applyFill="1" applyBorder="1" applyAlignment="1">
      <alignment horizontal="center" vertical="center" shrinkToFit="1"/>
    </xf>
    <xf numFmtId="1" fontId="11" fillId="0" borderId="3" xfId="0" applyNumberFormat="1" applyFont="1" applyFill="1" applyBorder="1" applyAlignment="1">
      <alignment horizontal="center" vertical="center" shrinkToFit="1"/>
    </xf>
    <xf numFmtId="0" fontId="4" fillId="0" borderId="36" xfId="0" applyFont="1" applyFill="1" applyBorder="1" applyAlignment="1">
      <alignment horizontal="left" vertical="center" wrapText="1"/>
    </xf>
    <xf numFmtId="1" fontId="11" fillId="0" borderId="36" xfId="0" applyNumberFormat="1" applyFont="1" applyFill="1" applyBorder="1" applyAlignment="1">
      <alignment horizontal="center" vertical="center" shrinkToFit="1"/>
    </xf>
    <xf numFmtId="42" fontId="10" fillId="0" borderId="12" xfId="1" applyNumberFormat="1" applyFont="1" applyBorder="1" applyAlignment="1">
      <alignment vertical="center"/>
    </xf>
    <xf numFmtId="0" fontId="4" fillId="0" borderId="3" xfId="0" applyFont="1" applyFill="1" applyBorder="1" applyAlignment="1">
      <alignment horizontal="left" vertical="center" wrapText="1"/>
    </xf>
    <xf numFmtId="42" fontId="10" fillId="10" borderId="5" xfId="1" applyNumberFormat="1" applyFont="1" applyFill="1" applyBorder="1" applyAlignment="1">
      <alignment vertical="center"/>
    </xf>
    <xf numFmtId="42" fontId="10" fillId="10" borderId="39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42" fontId="4" fillId="10" borderId="45" xfId="1" applyNumberFormat="1" applyFont="1" applyFill="1" applyBorder="1"/>
    <xf numFmtId="42" fontId="4" fillId="10" borderId="46" xfId="1" applyNumberFormat="1" applyFont="1" applyFill="1" applyBorder="1"/>
    <xf numFmtId="168" fontId="13" fillId="2" borderId="10" xfId="0" applyNumberFormat="1" applyFont="1" applyFill="1" applyBorder="1" applyAlignment="1">
      <alignment horizontal="right" vertical="center" shrinkToFit="1"/>
    </xf>
    <xf numFmtId="0" fontId="17" fillId="0" borderId="0" xfId="0" applyFont="1" applyFill="1" applyBorder="1" applyAlignment="1">
      <alignment vertical="top" wrapText="1"/>
    </xf>
    <xf numFmtId="0" fontId="11" fillId="0" borderId="4" xfId="0" applyFont="1" applyFill="1" applyBorder="1" applyAlignment="1">
      <alignment horizontal="left" vertical="top"/>
    </xf>
    <xf numFmtId="168" fontId="11" fillId="2" borderId="30" xfId="0" applyNumberFormat="1" applyFont="1" applyFill="1" applyBorder="1" applyAlignment="1">
      <alignment horizontal="right" vertical="center" shrinkToFit="1"/>
    </xf>
    <xf numFmtId="0" fontId="9" fillId="0" borderId="52" xfId="0" applyFont="1" applyFill="1" applyBorder="1" applyAlignment="1">
      <alignment horizontal="left" vertical="top" wrapText="1"/>
    </xf>
    <xf numFmtId="0" fontId="9" fillId="2" borderId="29" xfId="0" applyFont="1" applyFill="1" applyBorder="1" applyAlignment="1">
      <alignment horizontal="left" vertical="center" wrapText="1"/>
    </xf>
    <xf numFmtId="0" fontId="9" fillId="0" borderId="6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9" fillId="9" borderId="22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/>
    </xf>
    <xf numFmtId="0" fontId="9" fillId="9" borderId="21" xfId="0" applyFont="1" applyFill="1" applyBorder="1" applyAlignment="1">
      <alignment horizontal="left" vertical="center" wrapText="1"/>
    </xf>
    <xf numFmtId="0" fontId="11" fillId="0" borderId="0" xfId="4" applyFont="1"/>
    <xf numFmtId="0" fontId="11" fillId="0" borderId="4" xfId="4" applyFont="1" applyBorder="1" applyAlignment="1">
      <alignment horizontal="left" vertical="center"/>
    </xf>
    <xf numFmtId="42" fontId="4" fillId="0" borderId="15" xfId="1" applyNumberFormat="1" applyFont="1" applyBorder="1" applyAlignment="1">
      <alignment vertical="center"/>
    </xf>
    <xf numFmtId="0" fontId="11" fillId="0" borderId="17" xfId="4" applyFont="1" applyBorder="1" applyAlignment="1">
      <alignment horizontal="left" vertical="center"/>
    </xf>
    <xf numFmtId="42" fontId="4" fillId="0" borderId="17" xfId="1" applyNumberFormat="1" applyFont="1" applyBorder="1" applyAlignment="1">
      <alignment vertical="center"/>
    </xf>
    <xf numFmtId="42" fontId="4" fillId="0" borderId="18" xfId="1" applyNumberFormat="1" applyFont="1" applyBorder="1" applyAlignment="1">
      <alignment vertical="center"/>
    </xf>
    <xf numFmtId="42" fontId="13" fillId="8" borderId="31" xfId="4" applyNumberFormat="1" applyFont="1" applyFill="1" applyBorder="1"/>
    <xf numFmtId="0" fontId="13" fillId="10" borderId="4" xfId="4" applyFont="1" applyFill="1" applyBorder="1" applyAlignment="1">
      <alignment horizontal="center" vertical="center"/>
    </xf>
    <xf numFmtId="0" fontId="11" fillId="0" borderId="0" xfId="4" applyFont="1" applyAlignment="1"/>
    <xf numFmtId="0" fontId="9" fillId="0" borderId="4" xfId="4" applyFont="1" applyBorder="1"/>
    <xf numFmtId="0" fontId="13" fillId="0" borderId="4" xfId="4" applyFont="1" applyBorder="1"/>
    <xf numFmtId="0" fontId="11" fillId="0" borderId="4" xfId="4" applyFont="1" applyBorder="1"/>
    <xf numFmtId="42" fontId="11" fillId="0" borderId="4" xfId="4" applyNumberFormat="1" applyFont="1" applyBorder="1"/>
    <xf numFmtId="9" fontId="11" fillId="0" borderId="0" xfId="5" applyFont="1" applyFill="1" applyBorder="1" applyAlignment="1">
      <alignment horizontal="left" vertical="top"/>
    </xf>
    <xf numFmtId="0" fontId="9" fillId="4" borderId="8" xfId="0" applyFont="1" applyFill="1" applyBorder="1" applyAlignment="1">
      <alignment horizontal="left" vertical="center" wrapText="1"/>
    </xf>
    <xf numFmtId="42" fontId="10" fillId="0" borderId="4" xfId="1" applyNumberFormat="1" applyFont="1" applyFill="1" applyBorder="1" applyAlignment="1"/>
    <xf numFmtId="42" fontId="10" fillId="0" borderId="4" xfId="1" applyNumberFormat="1" applyFont="1" applyFill="1" applyBorder="1" applyAlignment="1">
      <alignment horizontal="left"/>
    </xf>
    <xf numFmtId="0" fontId="4" fillId="0" borderId="14" xfId="0" applyFont="1" applyFill="1" applyBorder="1" applyAlignment="1">
      <alignment wrapText="1"/>
    </xf>
    <xf numFmtId="42" fontId="10" fillId="0" borderId="15" xfId="1" applyNumberFormat="1" applyFont="1" applyFill="1" applyBorder="1" applyAlignment="1"/>
    <xf numFmtId="0" fontId="4" fillId="0" borderId="14" xfId="0" applyFont="1" applyFill="1" applyBorder="1" applyAlignment="1">
      <alignment horizontal="left" wrapText="1"/>
    </xf>
    <xf numFmtId="42" fontId="10" fillId="0" borderId="15" xfId="1" applyNumberFormat="1" applyFont="1" applyFill="1" applyBorder="1" applyAlignment="1">
      <alignment horizontal="left"/>
    </xf>
    <xf numFmtId="0" fontId="9" fillId="10" borderId="16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wrapText="1"/>
    </xf>
    <xf numFmtId="42" fontId="12" fillId="10" borderId="4" xfId="1" applyNumberFormat="1" applyFont="1" applyFill="1" applyBorder="1" applyAlignment="1"/>
    <xf numFmtId="42" fontId="12" fillId="10" borderId="15" xfId="1" applyNumberFormat="1" applyFont="1" applyFill="1" applyBorder="1" applyAlignment="1"/>
    <xf numFmtId="0" fontId="9" fillId="8" borderId="16" xfId="0" applyFont="1" applyFill="1" applyBorder="1" applyAlignment="1">
      <alignment horizontal="left" vertical="center" wrapText="1"/>
    </xf>
    <xf numFmtId="42" fontId="12" fillId="8" borderId="17" xfId="1" applyNumberFormat="1" applyFont="1" applyFill="1" applyBorder="1" applyAlignment="1">
      <alignment horizontal="left" vertical="center"/>
    </xf>
    <xf numFmtId="42" fontId="12" fillId="8" borderId="18" xfId="1" applyNumberFormat="1" applyFont="1" applyFill="1" applyBorder="1" applyAlignment="1">
      <alignment horizontal="left" vertical="center"/>
    </xf>
    <xf numFmtId="0" fontId="9" fillId="10" borderId="14" xfId="0" applyFont="1" applyFill="1" applyBorder="1" applyAlignment="1">
      <alignment horizontal="left" wrapText="1"/>
    </xf>
    <xf numFmtId="42" fontId="12" fillId="10" borderId="4" xfId="1" applyNumberFormat="1" applyFont="1" applyFill="1" applyBorder="1" applyAlignment="1">
      <alignment horizontal="left"/>
    </xf>
    <xf numFmtId="42" fontId="12" fillId="10" borderId="15" xfId="1" applyNumberFormat="1" applyFont="1" applyFill="1" applyBorder="1" applyAlignment="1">
      <alignment horizontal="left"/>
    </xf>
    <xf numFmtId="0" fontId="9" fillId="10" borderId="32" xfId="0" applyFont="1" applyFill="1" applyBorder="1" applyAlignment="1">
      <alignment horizontal="left" vertical="top" wrapText="1"/>
    </xf>
    <xf numFmtId="0" fontId="9" fillId="10" borderId="59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42" fontId="20" fillId="0" borderId="4" xfId="1" applyNumberFormat="1" applyFont="1" applyFill="1" applyBorder="1" applyAlignment="1">
      <alignment vertical="center"/>
    </xf>
    <xf numFmtId="42" fontId="20" fillId="8" borderId="4" xfId="1" applyNumberFormat="1" applyFont="1" applyFill="1" applyBorder="1" applyAlignment="1">
      <alignment vertical="center"/>
    </xf>
    <xf numFmtId="0" fontId="22" fillId="0" borderId="0" xfId="7" applyFont="1" applyFill="1" applyBorder="1" applyAlignment="1">
      <alignment horizontal="left" vertical="top"/>
    </xf>
    <xf numFmtId="42" fontId="8" fillId="0" borderId="0" xfId="2" applyFont="1"/>
    <xf numFmtId="0" fontId="9" fillId="2" borderId="50" xfId="0" applyFont="1" applyFill="1" applyBorder="1" applyAlignment="1">
      <alignment vertical="center" wrapText="1"/>
    </xf>
    <xf numFmtId="0" fontId="4" fillId="0" borderId="63" xfId="0" applyFont="1" applyFill="1" applyBorder="1" applyAlignment="1">
      <alignment vertical="center" wrapText="1"/>
    </xf>
    <xf numFmtId="0" fontId="4" fillId="0" borderId="57" xfId="0" applyFont="1" applyFill="1" applyBorder="1" applyAlignment="1">
      <alignment vertical="center" wrapText="1"/>
    </xf>
    <xf numFmtId="44" fontId="10" fillId="0" borderId="15" xfId="1" applyNumberFormat="1" applyFont="1" applyBorder="1" applyAlignment="1">
      <alignment horizontal="left" vertical="center"/>
    </xf>
    <xf numFmtId="10" fontId="4" fillId="0" borderId="25" xfId="0" applyNumberFormat="1" applyFont="1" applyFill="1" applyBorder="1" applyAlignment="1">
      <alignment horizontal="right" vertical="top" shrinkToFit="1"/>
    </xf>
    <xf numFmtId="10" fontId="4" fillId="0" borderId="25" xfId="0" applyNumberFormat="1" applyFont="1" applyFill="1" applyBorder="1" applyAlignment="1">
      <alignment horizontal="right" vertical="center" shrinkToFit="1"/>
    </xf>
    <xf numFmtId="10" fontId="4" fillId="0" borderId="4" xfId="0" applyNumberFormat="1" applyFont="1" applyFill="1" applyBorder="1" applyAlignment="1">
      <alignment horizontal="right" vertical="top" shrinkToFit="1"/>
    </xf>
    <xf numFmtId="10" fontId="9" fillId="10" borderId="9" xfId="0" applyNumberFormat="1" applyFont="1" applyFill="1" applyBorder="1" applyAlignment="1">
      <alignment horizontal="right" vertical="top" shrinkToFit="1"/>
    </xf>
    <xf numFmtId="10" fontId="4" fillId="0" borderId="6" xfId="0" applyNumberFormat="1" applyFont="1" applyFill="1" applyBorder="1" applyAlignment="1">
      <alignment horizontal="right" vertical="top" shrinkToFit="1"/>
    </xf>
    <xf numFmtId="10" fontId="13" fillId="4" borderId="9" xfId="0" applyNumberFormat="1" applyFont="1" applyFill="1" applyBorder="1" applyAlignment="1">
      <alignment horizontal="right" vertical="center" shrinkToFit="1"/>
    </xf>
    <xf numFmtId="0" fontId="4" fillId="0" borderId="20" xfId="0" applyFont="1" applyFill="1" applyBorder="1" applyAlignment="1">
      <alignment horizontal="center" vertical="center" wrapText="1"/>
    </xf>
    <xf numFmtId="0" fontId="13" fillId="0" borderId="14" xfId="4" applyFont="1" applyBorder="1" applyAlignment="1">
      <alignment horizontal="left" vertical="top" wrapText="1"/>
    </xf>
    <xf numFmtId="0" fontId="11" fillId="0" borderId="25" xfId="4" applyFont="1" applyBorder="1" applyAlignment="1">
      <alignment horizontal="left" vertical="center" wrapText="1"/>
    </xf>
    <xf numFmtId="0" fontId="13" fillId="10" borderId="4" xfId="4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top" wrapText="1"/>
    </xf>
    <xf numFmtId="0" fontId="24" fillId="0" borderId="0" xfId="0" applyFont="1" applyFill="1"/>
    <xf numFmtId="0" fontId="4" fillId="0" borderId="68" xfId="0" applyFont="1" applyFill="1" applyBorder="1" applyAlignment="1">
      <alignment horizontal="left" vertical="top" wrapText="1"/>
    </xf>
    <xf numFmtId="1" fontId="11" fillId="0" borderId="68" xfId="0" applyNumberFormat="1" applyFont="1" applyFill="1" applyBorder="1" applyAlignment="1">
      <alignment horizontal="center" vertical="top" shrinkToFit="1"/>
    </xf>
    <xf numFmtId="42" fontId="10" fillId="0" borderId="69" xfId="1" applyNumberFormat="1" applyFont="1" applyBorder="1"/>
    <xf numFmtId="0" fontId="4" fillId="0" borderId="71" xfId="0" applyFont="1" applyFill="1" applyBorder="1" applyAlignment="1">
      <alignment horizontal="left" vertical="top" wrapText="1"/>
    </xf>
    <xf numFmtId="1" fontId="11" fillId="0" borderId="71" xfId="0" applyNumberFormat="1" applyFont="1" applyFill="1" applyBorder="1" applyAlignment="1">
      <alignment horizontal="center" vertical="top" shrinkToFit="1"/>
    </xf>
    <xf numFmtId="42" fontId="10" fillId="0" borderId="72" xfId="1" applyNumberFormat="1" applyFont="1" applyBorder="1"/>
    <xf numFmtId="1" fontId="11" fillId="0" borderId="4" xfId="0" applyNumberFormat="1" applyFont="1" applyFill="1" applyBorder="1" applyAlignment="1">
      <alignment horizontal="center" vertical="top" shrinkToFit="1"/>
    </xf>
    <xf numFmtId="0" fontId="4" fillId="0" borderId="73" xfId="0" applyFont="1" applyFill="1" applyBorder="1" applyAlignment="1">
      <alignment horizontal="left" vertical="top" wrapText="1"/>
    </xf>
    <xf numFmtId="169" fontId="10" fillId="0" borderId="13" xfId="1" applyNumberFormat="1" applyFont="1" applyBorder="1" applyAlignment="1">
      <alignment vertical="center"/>
    </xf>
    <xf numFmtId="169" fontId="10" fillId="0" borderId="18" xfId="1" applyNumberFormat="1" applyFont="1" applyBorder="1" applyAlignment="1">
      <alignment vertical="center"/>
    </xf>
    <xf numFmtId="169" fontId="10" fillId="10" borderId="34" xfId="1" applyNumberFormat="1" applyFont="1" applyFill="1" applyBorder="1" applyAlignment="1">
      <alignment vertical="center"/>
    </xf>
    <xf numFmtId="169" fontId="10" fillId="10" borderId="61" xfId="1" applyNumberFormat="1" applyFont="1" applyFill="1" applyBorder="1" applyAlignment="1">
      <alignment vertical="center"/>
    </xf>
    <xf numFmtId="169" fontId="13" fillId="2" borderId="31" xfId="0" applyNumberFormat="1" applyFont="1" applyFill="1" applyBorder="1" applyAlignment="1">
      <alignment horizontal="right" vertical="center" shrinkToFit="1"/>
    </xf>
    <xf numFmtId="169" fontId="4" fillId="0" borderId="26" xfId="1" applyNumberFormat="1" applyFont="1" applyBorder="1" applyAlignment="1">
      <alignment vertical="center"/>
    </xf>
    <xf numFmtId="169" fontId="9" fillId="10" borderId="10" xfId="1" applyNumberFormat="1" applyFont="1" applyFill="1" applyBorder="1" applyAlignment="1">
      <alignment horizontal="left" vertical="center"/>
    </xf>
    <xf numFmtId="169" fontId="12" fillId="8" borderId="10" xfId="1" applyNumberFormat="1" applyFont="1" applyFill="1" applyBorder="1" applyAlignment="1">
      <alignment vertical="center"/>
    </xf>
    <xf numFmtId="0" fontId="14" fillId="12" borderId="4" xfId="0" applyFont="1" applyFill="1" applyBorder="1" applyAlignment="1">
      <alignment horizontal="left" vertical="top" wrapText="1"/>
    </xf>
    <xf numFmtId="42" fontId="20" fillId="12" borderId="4" xfId="1" applyNumberFormat="1" applyFont="1" applyFill="1" applyBorder="1" applyAlignment="1">
      <alignment vertical="center"/>
    </xf>
    <xf numFmtId="169" fontId="10" fillId="0" borderId="15" xfId="1" applyNumberFormat="1" applyFont="1" applyFill="1" applyBorder="1" applyAlignment="1">
      <alignment horizontal="left"/>
    </xf>
    <xf numFmtId="169" fontId="12" fillId="10" borderId="15" xfId="1" applyNumberFormat="1" applyFont="1" applyFill="1" applyBorder="1" applyAlignment="1">
      <alignment horizontal="left"/>
    </xf>
    <xf numFmtId="169" fontId="10" fillId="0" borderId="15" xfId="1" applyNumberFormat="1" applyFont="1" applyFill="1" applyBorder="1" applyAlignment="1">
      <alignment horizontal="left" vertical="center"/>
    </xf>
    <xf numFmtId="169" fontId="12" fillId="8" borderId="18" xfId="1" applyNumberFormat="1" applyFont="1" applyFill="1" applyBorder="1" applyAlignment="1">
      <alignment horizontal="left" vertical="center"/>
    </xf>
    <xf numFmtId="169" fontId="11" fillId="0" borderId="0" xfId="0" applyNumberFormat="1" applyFont="1" applyFill="1" applyBorder="1" applyAlignment="1">
      <alignment horizontal="left" vertical="top"/>
    </xf>
    <xf numFmtId="0" fontId="4" fillId="0" borderId="40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9" fillId="7" borderId="4" xfId="4" applyFont="1" applyFill="1" applyBorder="1" applyAlignment="1">
      <alignment vertical="center"/>
    </xf>
    <xf numFmtId="0" fontId="11" fillId="10" borderId="6" xfId="4" applyFont="1" applyFill="1" applyBorder="1" applyAlignment="1">
      <alignment horizontal="center" vertical="center"/>
    </xf>
    <xf numFmtId="0" fontId="13" fillId="0" borderId="11" xfId="4" applyFont="1" applyBorder="1" applyAlignment="1">
      <alignment horizontal="left" vertical="center" wrapText="1"/>
    </xf>
    <xf numFmtId="0" fontId="11" fillId="0" borderId="12" xfId="4" applyFont="1" applyBorder="1" applyAlignment="1">
      <alignment horizontal="left" vertical="center" wrapText="1"/>
    </xf>
    <xf numFmtId="42" fontId="4" fillId="0" borderId="12" xfId="1" applyNumberFormat="1" applyFont="1" applyBorder="1" applyAlignment="1">
      <alignment vertical="center"/>
    </xf>
    <xf numFmtId="42" fontId="4" fillId="0" borderId="13" xfId="1" applyNumberFormat="1" applyFont="1" applyBorder="1" applyAlignment="1">
      <alignment vertical="center"/>
    </xf>
    <xf numFmtId="0" fontId="10" fillId="0" borderId="4" xfId="1" applyFont="1" applyBorder="1" applyAlignment="1">
      <alignment horizontal="center"/>
    </xf>
    <xf numFmtId="0" fontId="12" fillId="7" borderId="4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0" fontId="9" fillId="2" borderId="57" xfId="0" applyFont="1" applyFill="1" applyBorder="1" applyAlignment="1">
      <alignment vertical="center" wrapText="1"/>
    </xf>
    <xf numFmtId="0" fontId="9" fillId="2" borderId="54" xfId="0" applyFont="1" applyFill="1" applyBorder="1" applyAlignment="1">
      <alignment vertical="center" wrapText="1"/>
    </xf>
    <xf numFmtId="0" fontId="9" fillId="2" borderId="58" xfId="0" applyFont="1" applyFill="1" applyBorder="1" applyAlignment="1">
      <alignment vertical="center" wrapText="1"/>
    </xf>
    <xf numFmtId="0" fontId="14" fillId="8" borderId="29" xfId="0" applyFont="1" applyFill="1" applyBorder="1" applyAlignment="1">
      <alignment horizontal="center" vertical="center" wrapText="1"/>
    </xf>
    <xf numFmtId="0" fontId="14" fillId="8" borderId="30" xfId="0" applyFont="1" applyFill="1" applyBorder="1" applyAlignment="1">
      <alignment horizontal="center" vertical="center" wrapText="1"/>
    </xf>
    <xf numFmtId="0" fontId="14" fillId="8" borderId="31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left" vertical="center" wrapText="1"/>
    </xf>
    <xf numFmtId="0" fontId="9" fillId="2" borderId="50" xfId="0" applyFont="1" applyFill="1" applyBorder="1" applyAlignment="1">
      <alignment horizontal="left" vertical="center" wrapText="1"/>
    </xf>
    <xf numFmtId="0" fontId="9" fillId="8" borderId="14" xfId="0" applyFont="1" applyFill="1" applyBorder="1" applyAlignment="1">
      <alignment horizontal="left" vertical="center" wrapText="1"/>
    </xf>
    <xf numFmtId="0" fontId="9" fillId="8" borderId="15" xfId="0" applyFont="1" applyFill="1" applyBorder="1" applyAlignment="1">
      <alignment horizontal="left" vertical="center" wrapText="1"/>
    </xf>
    <xf numFmtId="0" fontId="3" fillId="0" borderId="62" xfId="0" applyFont="1" applyFill="1" applyBorder="1" applyAlignment="1">
      <alignment horizontal="left" vertical="top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left" vertical="top" wrapText="1"/>
    </xf>
    <xf numFmtId="0" fontId="14" fillId="8" borderId="25" xfId="0" applyFont="1" applyFill="1" applyBorder="1" applyAlignment="1">
      <alignment horizontal="left" vertical="top" wrapText="1"/>
    </xf>
    <xf numFmtId="0" fontId="14" fillId="8" borderId="4" xfId="0" applyFont="1" applyFill="1" applyBorder="1" applyAlignment="1">
      <alignment horizontal="left" vertical="top" wrapText="1"/>
    </xf>
    <xf numFmtId="0" fontId="14" fillId="12" borderId="4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9" fillId="8" borderId="4" xfId="0" applyFont="1" applyFill="1" applyBorder="1" applyAlignment="1">
      <alignment horizontal="left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9" fillId="8" borderId="24" xfId="0" applyFont="1" applyFill="1" applyBorder="1" applyAlignment="1">
      <alignment horizontal="left" vertical="center" wrapText="1"/>
    </xf>
    <xf numFmtId="0" fontId="9" fillId="8" borderId="25" xfId="0" applyFont="1" applyFill="1" applyBorder="1" applyAlignment="1">
      <alignment horizontal="left" vertical="center" wrapText="1"/>
    </xf>
    <xf numFmtId="0" fontId="9" fillId="8" borderId="26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2" borderId="29" xfId="0" applyFont="1" applyFill="1" applyBorder="1" applyAlignment="1">
      <alignment horizontal="left" vertical="top" wrapText="1"/>
    </xf>
    <xf numFmtId="0" fontId="11" fillId="2" borderId="30" xfId="0" applyFont="1" applyFill="1" applyBorder="1" applyAlignment="1">
      <alignment horizontal="left" vertical="top" wrapText="1"/>
    </xf>
    <xf numFmtId="0" fontId="9" fillId="2" borderId="29" xfId="0" applyFont="1" applyFill="1" applyBorder="1" applyAlignment="1">
      <alignment horizontal="left" vertical="center" wrapText="1"/>
    </xf>
    <xf numFmtId="0" fontId="11" fillId="2" borderId="3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9" fillId="3" borderId="14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16" xfId="0" applyFont="1" applyFill="1" applyBorder="1" applyAlignment="1">
      <alignment horizontal="left" vertical="top" wrapText="1"/>
    </xf>
    <xf numFmtId="0" fontId="9" fillId="3" borderId="17" xfId="0" applyFont="1" applyFill="1" applyBorder="1" applyAlignment="1">
      <alignment horizontal="left" vertical="top" wrapText="1"/>
    </xf>
    <xf numFmtId="0" fontId="9" fillId="3" borderId="4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top"/>
    </xf>
    <xf numFmtId="0" fontId="9" fillId="2" borderId="30" xfId="0" applyFont="1" applyFill="1" applyBorder="1" applyAlignment="1">
      <alignment horizontal="left" vertical="center" wrapText="1"/>
    </xf>
    <xf numFmtId="0" fontId="9" fillId="2" borderId="31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left" vertical="top" wrapText="1"/>
    </xf>
    <xf numFmtId="0" fontId="4" fillId="0" borderId="70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left" vertical="top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top" wrapText="1"/>
    </xf>
    <xf numFmtId="0" fontId="9" fillId="3" borderId="49" xfId="0" applyFont="1" applyFill="1" applyBorder="1" applyAlignment="1">
      <alignment horizontal="left" vertical="center" wrapText="1"/>
    </xf>
    <xf numFmtId="0" fontId="9" fillId="3" borderId="50" xfId="0" applyFont="1" applyFill="1" applyBorder="1" applyAlignment="1">
      <alignment horizontal="left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8" borderId="29" xfId="0" applyFont="1" applyFill="1" applyBorder="1" applyAlignment="1">
      <alignment horizontal="left" vertical="top" wrapText="1"/>
    </xf>
    <xf numFmtId="0" fontId="9" fillId="8" borderId="30" xfId="0" applyFont="1" applyFill="1" applyBorder="1" applyAlignment="1">
      <alignment horizontal="left" vertical="top" wrapText="1"/>
    </xf>
    <xf numFmtId="0" fontId="9" fillId="8" borderId="31" xfId="0" applyFont="1" applyFill="1" applyBorder="1" applyAlignment="1">
      <alignment horizontal="left" vertical="top" wrapText="1"/>
    </xf>
    <xf numFmtId="0" fontId="14" fillId="8" borderId="8" xfId="0" applyFont="1" applyFill="1" applyBorder="1" applyAlignment="1">
      <alignment horizontal="center" vertical="top" wrapText="1"/>
    </xf>
    <xf numFmtId="0" fontId="14" fillId="8" borderId="9" xfId="0" applyFont="1" applyFill="1" applyBorder="1" applyAlignment="1">
      <alignment horizontal="center" vertical="top" wrapText="1"/>
    </xf>
    <xf numFmtId="0" fontId="14" fillId="8" borderId="10" xfId="0" applyFont="1" applyFill="1" applyBorder="1" applyAlignment="1">
      <alignment horizontal="center" vertical="top" wrapText="1"/>
    </xf>
    <xf numFmtId="0" fontId="19" fillId="0" borderId="0" xfId="4" applyFont="1" applyAlignment="1">
      <alignment horizontal="left" vertical="top"/>
    </xf>
    <xf numFmtId="0" fontId="13" fillId="0" borderId="14" xfId="4" applyFont="1" applyBorder="1" applyAlignment="1">
      <alignment horizontal="left" vertical="center" wrapText="1"/>
    </xf>
    <xf numFmtId="0" fontId="13" fillId="0" borderId="16" xfId="4" applyFont="1" applyBorder="1" applyAlignment="1">
      <alignment horizontal="left" vertical="center" wrapText="1"/>
    </xf>
    <xf numFmtId="0" fontId="13" fillId="10" borderId="74" xfId="4" applyFont="1" applyFill="1" applyBorder="1" applyAlignment="1">
      <alignment horizontal="center" vertical="center" wrapText="1"/>
    </xf>
    <xf numFmtId="0" fontId="13" fillId="10" borderId="27" xfId="4" applyFont="1" applyFill="1" applyBorder="1" applyAlignment="1">
      <alignment horizontal="center" vertical="center" wrapText="1"/>
    </xf>
    <xf numFmtId="0" fontId="13" fillId="10" borderId="12" xfId="4" applyFont="1" applyFill="1" applyBorder="1" applyAlignment="1">
      <alignment horizontal="center" vertical="center"/>
    </xf>
    <xf numFmtId="0" fontId="13" fillId="10" borderId="4" xfId="4" applyFont="1" applyFill="1" applyBorder="1" applyAlignment="1">
      <alignment horizontal="center" vertical="center"/>
    </xf>
    <xf numFmtId="0" fontId="13" fillId="10" borderId="6" xfId="4" applyFont="1" applyFill="1" applyBorder="1" applyAlignment="1">
      <alignment horizontal="center" vertical="center"/>
    </xf>
    <xf numFmtId="0" fontId="11" fillId="10" borderId="13" xfId="4" applyFont="1" applyFill="1" applyBorder="1" applyAlignment="1">
      <alignment horizontal="center" vertical="center"/>
    </xf>
    <xf numFmtId="0" fontId="11" fillId="10" borderId="15" xfId="4" applyFont="1" applyFill="1" applyBorder="1" applyAlignment="1">
      <alignment horizontal="center" vertical="center"/>
    </xf>
    <xf numFmtId="0" fontId="11" fillId="10" borderId="20" xfId="4" applyFont="1" applyFill="1" applyBorder="1" applyAlignment="1">
      <alignment horizontal="center" vertical="center"/>
    </xf>
    <xf numFmtId="0" fontId="9" fillId="7" borderId="4" xfId="4" applyFont="1" applyFill="1" applyBorder="1" applyAlignment="1">
      <alignment horizontal="center" vertical="center"/>
    </xf>
    <xf numFmtId="0" fontId="13" fillId="11" borderId="6" xfId="4" applyFont="1" applyFill="1" applyBorder="1" applyAlignment="1">
      <alignment horizontal="center" vertical="center"/>
    </xf>
    <xf numFmtId="0" fontId="13" fillId="11" borderId="7" xfId="4" applyFont="1" applyFill="1" applyBorder="1" applyAlignment="1">
      <alignment horizontal="center" vertical="center"/>
    </xf>
    <xf numFmtId="0" fontId="13" fillId="8" borderId="29" xfId="4" applyFont="1" applyFill="1" applyBorder="1" applyAlignment="1">
      <alignment horizontal="left" vertical="center"/>
    </xf>
    <xf numFmtId="0" fontId="13" fillId="8" borderId="30" xfId="4" applyFont="1" applyFill="1" applyBorder="1" applyAlignment="1">
      <alignment horizontal="left" vertical="center"/>
    </xf>
    <xf numFmtId="0" fontId="18" fillId="8" borderId="32" xfId="4" applyFont="1" applyFill="1" applyBorder="1" applyAlignment="1">
      <alignment horizontal="center" vertical="center" wrapText="1"/>
    </xf>
    <xf numFmtId="0" fontId="18" fillId="8" borderId="33" xfId="4" applyFont="1" applyFill="1" applyBorder="1" applyAlignment="1">
      <alignment horizontal="center" vertical="center"/>
    </xf>
    <xf numFmtId="0" fontId="18" fillId="8" borderId="34" xfId="4" applyFont="1" applyFill="1" applyBorder="1" applyAlignment="1">
      <alignment horizontal="center" vertical="center"/>
    </xf>
    <xf numFmtId="0" fontId="9" fillId="7" borderId="66" xfId="4" applyFont="1" applyFill="1" applyBorder="1" applyAlignment="1">
      <alignment horizontal="center" vertical="center"/>
    </xf>
    <xf numFmtId="0" fontId="9" fillId="7" borderId="12" xfId="4" applyFont="1" applyFill="1" applyBorder="1" applyAlignment="1">
      <alignment horizontal="center" vertical="center"/>
    </xf>
    <xf numFmtId="0" fontId="13" fillId="11" borderId="4" xfId="4" applyFont="1" applyFill="1" applyBorder="1" applyAlignment="1">
      <alignment horizontal="center" vertical="center"/>
    </xf>
    <xf numFmtId="0" fontId="11" fillId="0" borderId="64" xfId="4" applyFont="1" applyBorder="1" applyAlignment="1">
      <alignment horizontal="center"/>
    </xf>
    <xf numFmtId="0" fontId="11" fillId="0" borderId="65" xfId="4" applyFont="1" applyBorder="1" applyAlignment="1">
      <alignment horizontal="center"/>
    </xf>
    <xf numFmtId="0" fontId="11" fillId="0" borderId="33" xfId="4" applyFont="1" applyBorder="1" applyAlignment="1">
      <alignment horizontal="center"/>
    </xf>
    <xf numFmtId="0" fontId="13" fillId="0" borderId="0" xfId="4" applyFont="1" applyFill="1" applyBorder="1" applyAlignment="1">
      <alignment horizontal="center" vertical="center"/>
    </xf>
    <xf numFmtId="0" fontId="9" fillId="0" borderId="80" xfId="4" applyFont="1" applyFill="1" applyBorder="1" applyAlignment="1">
      <alignment horizontal="center" vertical="center"/>
    </xf>
    <xf numFmtId="0" fontId="9" fillId="0" borderId="62" xfId="4" applyFont="1" applyFill="1" applyBorder="1" applyAlignment="1">
      <alignment horizontal="center" vertical="center"/>
    </xf>
    <xf numFmtId="0" fontId="9" fillId="0" borderId="67" xfId="4" applyFont="1" applyFill="1" applyBorder="1" applyAlignment="1">
      <alignment horizontal="center" vertical="center"/>
    </xf>
    <xf numFmtId="0" fontId="9" fillId="0" borderId="75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0" fontId="9" fillId="0" borderId="76" xfId="4" applyFont="1" applyFill="1" applyBorder="1" applyAlignment="1">
      <alignment horizontal="center" vertical="center"/>
    </xf>
    <xf numFmtId="0" fontId="9" fillId="0" borderId="77" xfId="4" applyFont="1" applyFill="1" applyBorder="1" applyAlignment="1">
      <alignment horizontal="center" vertical="center"/>
    </xf>
    <xf numFmtId="0" fontId="9" fillId="0" borderId="78" xfId="4" applyFont="1" applyFill="1" applyBorder="1" applyAlignment="1">
      <alignment horizontal="center" vertical="center"/>
    </xf>
    <xf numFmtId="0" fontId="9" fillId="0" borderId="79" xfId="4" applyFont="1" applyFill="1" applyBorder="1" applyAlignment="1">
      <alignment horizontal="center" vertical="center"/>
    </xf>
    <xf numFmtId="0" fontId="11" fillId="0" borderId="75" xfId="4" applyFont="1" applyBorder="1" applyAlignment="1">
      <alignment horizontal="center"/>
    </xf>
    <xf numFmtId="0" fontId="11" fillId="0" borderId="0" xfId="4" applyFont="1" applyBorder="1" applyAlignment="1">
      <alignment horizontal="center"/>
    </xf>
    <xf numFmtId="0" fontId="11" fillId="0" borderId="76" xfId="4" applyFont="1" applyBorder="1" applyAlignment="1">
      <alignment horizontal="center"/>
    </xf>
    <xf numFmtId="0" fontId="18" fillId="8" borderId="29" xfId="4" applyFont="1" applyFill="1" applyBorder="1" applyAlignment="1">
      <alignment horizontal="center" vertical="center" wrapText="1"/>
    </xf>
    <xf numFmtId="0" fontId="18" fillId="8" borderId="30" xfId="4" applyFont="1" applyFill="1" applyBorder="1" applyAlignment="1">
      <alignment horizontal="center" vertical="center"/>
    </xf>
    <xf numFmtId="0" fontId="18" fillId="8" borderId="31" xfId="4" applyFont="1" applyFill="1" applyBorder="1" applyAlignment="1">
      <alignment horizontal="center" vertical="center"/>
    </xf>
    <xf numFmtId="0" fontId="13" fillId="10" borderId="24" xfId="4" applyFont="1" applyFill="1" applyBorder="1" applyAlignment="1">
      <alignment horizontal="center" vertical="center" wrapText="1"/>
    </xf>
    <xf numFmtId="0" fontId="13" fillId="10" borderId="72" xfId="4" applyFont="1" applyFill="1" applyBorder="1" applyAlignment="1">
      <alignment horizontal="center" vertical="center"/>
    </xf>
    <xf numFmtId="0" fontId="13" fillId="10" borderId="69" xfId="4" applyFont="1" applyFill="1" applyBorder="1" applyAlignment="1">
      <alignment horizontal="center" vertical="center"/>
    </xf>
    <xf numFmtId="0" fontId="13" fillId="10" borderId="25" xfId="4" applyFont="1" applyFill="1" applyBorder="1" applyAlignment="1">
      <alignment horizontal="center" vertical="center"/>
    </xf>
    <xf numFmtId="0" fontId="13" fillId="10" borderId="37" xfId="4" applyFont="1" applyFill="1" applyBorder="1" applyAlignment="1">
      <alignment horizontal="center" vertical="center"/>
    </xf>
    <xf numFmtId="0" fontId="13" fillId="10" borderId="28" xfId="4" applyFont="1" applyFill="1" applyBorder="1" applyAlignment="1">
      <alignment horizontal="center" vertical="center"/>
    </xf>
    <xf numFmtId="0" fontId="13" fillId="10" borderId="26" xfId="4" applyFont="1" applyFill="1" applyBorder="1" applyAlignment="1">
      <alignment horizontal="center" vertical="center"/>
    </xf>
    <xf numFmtId="0" fontId="13" fillId="0" borderId="19" xfId="4" applyFont="1" applyBorder="1" applyAlignment="1">
      <alignment horizontal="left" vertical="top" wrapText="1"/>
    </xf>
    <xf numFmtId="0" fontId="13" fillId="0" borderId="24" xfId="4" applyFont="1" applyBorder="1" applyAlignment="1">
      <alignment horizontal="left" vertical="top" wrapText="1"/>
    </xf>
    <xf numFmtId="0" fontId="13" fillId="0" borderId="27" xfId="4" applyFont="1" applyBorder="1" applyAlignment="1">
      <alignment horizontal="left" vertical="top" wrapText="1"/>
    </xf>
    <xf numFmtId="0" fontId="13" fillId="0" borderId="21" xfId="4" applyFont="1" applyBorder="1" applyAlignment="1">
      <alignment horizontal="left" vertical="top" wrapText="1"/>
    </xf>
  </cellXfs>
  <cellStyles count="8">
    <cellStyle name="Hipervínculo" xfId="7" builtinId="8"/>
    <cellStyle name="Moneda [0] 2" xfId="2" xr:uid="{0584DC5E-CCD1-4941-9E0D-AB8FDECEE25F}"/>
    <cellStyle name="Normal" xfId="0" builtinId="0"/>
    <cellStyle name="Normal 2" xfId="1" xr:uid="{8B9B3443-1A4F-4971-B8E2-87132A5C4BC3}"/>
    <cellStyle name="Normal 3" xfId="4" xr:uid="{6535CBDD-3696-45B0-94BF-6849017C14BD}"/>
    <cellStyle name="Normal 4" xfId="6" xr:uid="{A0434FF9-27F4-4854-BD1E-4C30DB3A66A8}"/>
    <cellStyle name="Porcentaje" xfId="5" builtinId="5"/>
    <cellStyle name="Porcentaje 2" xfId="3" xr:uid="{B8476425-656E-4C2E-B38D-CEC8DEF27D8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cuantocuestamiapp.co/%20Fuente%20para%20costos%20de%20APP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41BA7-DC7A-4028-9214-A4969B38AEED}">
  <dimension ref="A1:T20"/>
  <sheetViews>
    <sheetView zoomScaleNormal="100" workbookViewId="0">
      <selection activeCell="D8" sqref="D8"/>
    </sheetView>
  </sheetViews>
  <sheetFormatPr baseColWidth="10" defaultRowHeight="15" x14ac:dyDescent="0.25"/>
  <cols>
    <col min="1" max="1" width="3.6640625" style="6" bestFit="1" customWidth="1"/>
    <col min="2" max="2" width="56.33203125" style="2" bestFit="1" customWidth="1"/>
    <col min="3" max="3" width="19.5" style="39" bestFit="1" customWidth="1"/>
    <col min="4" max="6" width="17.5" style="1" customWidth="1"/>
    <col min="7" max="7" width="15.83203125" style="2" bestFit="1" customWidth="1"/>
    <col min="8" max="8" width="18.83203125" style="2" bestFit="1" customWidth="1"/>
    <col min="9" max="10" width="14.83203125" style="2" customWidth="1"/>
    <col min="11" max="11" width="14.83203125" style="3" customWidth="1"/>
    <col min="12" max="12" width="21.1640625" style="2" customWidth="1"/>
    <col min="13" max="13" width="18.5" style="2" bestFit="1" customWidth="1"/>
    <col min="14" max="14" width="15.1640625" style="2" bestFit="1" customWidth="1"/>
    <col min="15" max="15" width="19.6640625" style="2" bestFit="1" customWidth="1"/>
    <col min="16" max="17" width="16.5" style="2" customWidth="1"/>
    <col min="18" max="18" width="12" style="2"/>
    <col min="19" max="19" width="12.1640625" style="2" bestFit="1" customWidth="1"/>
    <col min="20" max="16384" width="12" style="2"/>
  </cols>
  <sheetData>
    <row r="1" spans="1:20" x14ac:dyDescent="0.25">
      <c r="A1" s="22"/>
      <c r="B1" s="23" t="s">
        <v>3</v>
      </c>
      <c r="C1" s="37"/>
      <c r="D1" s="32">
        <v>828000</v>
      </c>
      <c r="E1" s="33"/>
      <c r="F1" s="33"/>
      <c r="G1" s="13"/>
      <c r="H1" s="13"/>
      <c r="I1" s="13"/>
      <c r="J1" s="13"/>
      <c r="K1" s="34"/>
      <c r="L1" s="13"/>
      <c r="M1" s="13"/>
      <c r="N1" s="13"/>
      <c r="O1" s="13"/>
      <c r="P1" s="13"/>
      <c r="Q1" s="13"/>
      <c r="R1" s="198" t="s">
        <v>36</v>
      </c>
      <c r="S1" s="198"/>
      <c r="T1" s="13"/>
    </row>
    <row r="2" spans="1:20" x14ac:dyDescent="0.25">
      <c r="A2" s="22"/>
      <c r="B2" s="23" t="s">
        <v>4</v>
      </c>
      <c r="C2" s="37"/>
      <c r="D2" s="32">
        <v>90000</v>
      </c>
      <c r="E2" s="33"/>
      <c r="F2" s="33"/>
      <c r="G2" s="13"/>
      <c r="H2" s="13"/>
      <c r="I2" s="13"/>
      <c r="J2" s="13"/>
      <c r="K2" s="34"/>
      <c r="L2" s="13"/>
      <c r="M2" s="13"/>
      <c r="N2" s="13"/>
      <c r="O2" s="13"/>
      <c r="P2" s="13"/>
      <c r="Q2" s="13"/>
      <c r="R2" s="24" t="s">
        <v>5</v>
      </c>
      <c r="S2" s="25">
        <v>5.2199999999999998E-3</v>
      </c>
      <c r="T2" s="13"/>
    </row>
    <row r="3" spans="1:20" x14ac:dyDescent="0.25">
      <c r="A3" s="22"/>
      <c r="B3" s="23" t="s">
        <v>6</v>
      </c>
      <c r="C3" s="37"/>
      <c r="D3" s="32">
        <v>70000</v>
      </c>
      <c r="E3" s="33">
        <v>70000</v>
      </c>
      <c r="F3" s="33">
        <f>+E3*3</f>
        <v>210000</v>
      </c>
      <c r="G3" s="13"/>
      <c r="H3" s="13"/>
      <c r="I3" s="13"/>
      <c r="J3" s="13"/>
      <c r="K3" s="34"/>
      <c r="L3" s="13"/>
      <c r="M3" s="13"/>
      <c r="N3" s="13"/>
      <c r="O3" s="13"/>
      <c r="P3" s="13"/>
      <c r="Q3" s="13"/>
      <c r="R3" s="24" t="s">
        <v>7</v>
      </c>
      <c r="S3" s="25">
        <v>1.044E-2</v>
      </c>
      <c r="T3" s="13"/>
    </row>
    <row r="4" spans="1:20" x14ac:dyDescent="0.25">
      <c r="A4" s="22"/>
      <c r="B4" s="13"/>
      <c r="C4" s="38"/>
      <c r="D4" s="33"/>
      <c r="E4" s="33"/>
      <c r="F4" s="33"/>
      <c r="G4" s="13"/>
      <c r="H4" s="13"/>
      <c r="I4" s="13"/>
      <c r="J4" s="13"/>
      <c r="K4" s="34"/>
      <c r="L4" s="13"/>
      <c r="M4" s="13"/>
      <c r="N4" s="13"/>
      <c r="O4" s="13"/>
      <c r="P4" s="13"/>
      <c r="Q4" s="13"/>
      <c r="R4" s="24" t="s">
        <v>8</v>
      </c>
      <c r="S4" s="25">
        <v>2.436E-2</v>
      </c>
      <c r="T4" s="13"/>
    </row>
    <row r="5" spans="1:20" s="5" customFormat="1" ht="28.5" x14ac:dyDescent="0.25">
      <c r="A5" s="14"/>
      <c r="B5" s="31" t="s">
        <v>9</v>
      </c>
      <c r="C5" s="31" t="s">
        <v>10</v>
      </c>
      <c r="D5" s="35" t="s">
        <v>11</v>
      </c>
      <c r="E5" s="35" t="s">
        <v>12</v>
      </c>
      <c r="F5" s="35" t="s">
        <v>13</v>
      </c>
      <c r="G5" s="35" t="s">
        <v>14</v>
      </c>
      <c r="H5" s="35" t="s">
        <v>15</v>
      </c>
      <c r="I5" s="35" t="s">
        <v>16</v>
      </c>
      <c r="J5" s="35" t="s">
        <v>17</v>
      </c>
      <c r="K5" s="36" t="s">
        <v>0</v>
      </c>
      <c r="L5" s="35" t="s">
        <v>18</v>
      </c>
      <c r="M5" s="31" t="s">
        <v>4</v>
      </c>
      <c r="N5" s="31" t="s">
        <v>6</v>
      </c>
      <c r="O5" s="31" t="s">
        <v>35</v>
      </c>
      <c r="P5" s="13"/>
      <c r="Q5" s="13"/>
      <c r="R5" s="26" t="s">
        <v>19</v>
      </c>
      <c r="S5" s="27">
        <v>4.3499999999999997E-2</v>
      </c>
      <c r="T5" s="14"/>
    </row>
    <row r="6" spans="1:20" x14ac:dyDescent="0.25">
      <c r="A6" s="22"/>
      <c r="B6" s="44"/>
      <c r="C6" s="40"/>
      <c r="D6" s="45"/>
      <c r="E6" s="46">
        <v>8.3333333333333329E-2</v>
      </c>
      <c r="F6" s="46">
        <v>8.3333333333333301E-2</v>
      </c>
      <c r="G6" s="47">
        <v>0.01</v>
      </c>
      <c r="H6" s="46">
        <f>1/24</f>
        <v>4.1666666666666664E-2</v>
      </c>
      <c r="I6" s="47">
        <v>0.12</v>
      </c>
      <c r="J6" s="48">
        <v>8.5000000000000006E-2</v>
      </c>
      <c r="K6" s="46"/>
      <c r="L6" s="47">
        <v>0.09</v>
      </c>
      <c r="M6" s="40"/>
      <c r="N6" s="40"/>
      <c r="O6" s="40"/>
      <c r="P6" s="13"/>
      <c r="Q6" s="13"/>
      <c r="R6" s="24" t="s">
        <v>20</v>
      </c>
      <c r="S6" s="25">
        <v>6.9599999999999995E-2</v>
      </c>
      <c r="T6" s="13"/>
    </row>
    <row r="7" spans="1:20" ht="15" customHeight="1" x14ac:dyDescent="0.25">
      <c r="A7" s="28">
        <v>1</v>
      </c>
      <c r="B7" s="41" t="s">
        <v>1</v>
      </c>
      <c r="C7" s="42" t="s">
        <v>5</v>
      </c>
      <c r="D7" s="42">
        <v>2000000</v>
      </c>
      <c r="E7" s="42">
        <f t="shared" ref="E7:J10" si="0">+$D7*E$6</f>
        <v>166666.66666666666</v>
      </c>
      <c r="F7" s="42">
        <f t="shared" si="0"/>
        <v>166666.6666666666</v>
      </c>
      <c r="G7" s="42">
        <f t="shared" si="0"/>
        <v>20000</v>
      </c>
      <c r="H7" s="42">
        <f t="shared" si="0"/>
        <v>83333.333333333328</v>
      </c>
      <c r="I7" s="42">
        <f t="shared" si="0"/>
        <v>240000</v>
      </c>
      <c r="J7" s="42">
        <f t="shared" si="0"/>
        <v>170000</v>
      </c>
      <c r="K7" s="42">
        <f t="shared" ref="K7:K10" si="1">VLOOKUP(C7,$R$2:$S$6,2,FALSE)*D7</f>
        <v>10440</v>
      </c>
      <c r="L7" s="42">
        <f t="shared" ref="L7:L8" si="2">+$D7*L$6</f>
        <v>180000</v>
      </c>
      <c r="M7" s="42">
        <f t="shared" ref="M7:M10" si="3">IF($D7=0,0,IF($D7&lt;=($D$1*2),$D$2,0))</f>
        <v>0</v>
      </c>
      <c r="N7" s="42">
        <f t="shared" ref="N7:N10" si="4">IF($D7=0,0,IF($D7&lt;=($D$1*2),$D$3,0))</f>
        <v>0</v>
      </c>
      <c r="O7" s="49">
        <f>SUM(D7:N7)</f>
        <v>3037106.6666666665</v>
      </c>
      <c r="P7" s="29"/>
      <c r="Q7" s="29"/>
      <c r="R7" s="13"/>
      <c r="S7" s="13"/>
      <c r="T7" s="13"/>
    </row>
    <row r="8" spans="1:20" ht="15" customHeight="1" x14ac:dyDescent="0.25">
      <c r="A8" s="28">
        <v>2</v>
      </c>
      <c r="B8" s="41" t="s">
        <v>117</v>
      </c>
      <c r="C8" s="42" t="s">
        <v>5</v>
      </c>
      <c r="D8" s="42">
        <v>1200000</v>
      </c>
      <c r="E8" s="42">
        <f t="shared" si="0"/>
        <v>100000</v>
      </c>
      <c r="F8" s="42">
        <f t="shared" si="0"/>
        <v>99999.999999999956</v>
      </c>
      <c r="G8" s="42">
        <f t="shared" si="0"/>
        <v>12000</v>
      </c>
      <c r="H8" s="42">
        <f t="shared" si="0"/>
        <v>50000</v>
      </c>
      <c r="I8" s="42">
        <f t="shared" si="0"/>
        <v>144000</v>
      </c>
      <c r="J8" s="42">
        <f t="shared" si="0"/>
        <v>102000.00000000001</v>
      </c>
      <c r="K8" s="42">
        <f t="shared" si="1"/>
        <v>6264</v>
      </c>
      <c r="L8" s="42">
        <f t="shared" si="2"/>
        <v>108000</v>
      </c>
      <c r="M8" s="42">
        <f t="shared" si="3"/>
        <v>90000</v>
      </c>
      <c r="N8" s="42">
        <f t="shared" si="4"/>
        <v>70000</v>
      </c>
      <c r="O8" s="49">
        <f>SUM(D8:N8)</f>
        <v>1982264</v>
      </c>
      <c r="P8" s="29"/>
      <c r="Q8" s="29"/>
      <c r="R8" s="13"/>
      <c r="S8" s="13"/>
      <c r="T8" s="13"/>
    </row>
    <row r="9" spans="1:20" ht="15" customHeight="1" x14ac:dyDescent="0.25">
      <c r="A9" s="28">
        <v>5</v>
      </c>
      <c r="B9" s="41" t="s">
        <v>2</v>
      </c>
      <c r="C9" s="42" t="s">
        <v>7</v>
      </c>
      <c r="D9" s="42">
        <v>1200000</v>
      </c>
      <c r="E9" s="42">
        <f t="shared" si="0"/>
        <v>100000</v>
      </c>
      <c r="F9" s="42">
        <f t="shared" si="0"/>
        <v>99999.999999999956</v>
      </c>
      <c r="G9" s="42">
        <f t="shared" si="0"/>
        <v>12000</v>
      </c>
      <c r="H9" s="42">
        <f t="shared" si="0"/>
        <v>50000</v>
      </c>
      <c r="I9" s="42">
        <f t="shared" si="0"/>
        <v>144000</v>
      </c>
      <c r="J9" s="42">
        <f t="shared" si="0"/>
        <v>102000.00000000001</v>
      </c>
      <c r="K9" s="42">
        <f t="shared" si="1"/>
        <v>12528</v>
      </c>
      <c r="L9" s="42">
        <f>+$D9*L$6</f>
        <v>108000</v>
      </c>
      <c r="M9" s="42">
        <f t="shared" si="3"/>
        <v>90000</v>
      </c>
      <c r="N9" s="42">
        <f t="shared" si="4"/>
        <v>70000</v>
      </c>
      <c r="O9" s="49">
        <f t="shared" ref="O9" si="5">SUM(D9:N9)</f>
        <v>1988528</v>
      </c>
      <c r="P9" s="29"/>
      <c r="Q9" s="29"/>
      <c r="R9" s="13"/>
      <c r="S9" s="13"/>
      <c r="T9" s="13"/>
    </row>
    <row r="10" spans="1:20" x14ac:dyDescent="0.25">
      <c r="A10" s="28">
        <v>6</v>
      </c>
      <c r="B10" s="41" t="s">
        <v>34</v>
      </c>
      <c r="C10" s="42" t="s">
        <v>7</v>
      </c>
      <c r="D10" s="42">
        <v>1000000</v>
      </c>
      <c r="E10" s="42">
        <f t="shared" si="0"/>
        <v>83333.333333333328</v>
      </c>
      <c r="F10" s="42">
        <f t="shared" si="0"/>
        <v>83333.333333333299</v>
      </c>
      <c r="G10" s="42">
        <f t="shared" si="0"/>
        <v>10000</v>
      </c>
      <c r="H10" s="42">
        <f t="shared" si="0"/>
        <v>41666.666666666664</v>
      </c>
      <c r="I10" s="42">
        <f t="shared" si="0"/>
        <v>120000</v>
      </c>
      <c r="J10" s="42">
        <f t="shared" si="0"/>
        <v>85000</v>
      </c>
      <c r="K10" s="42">
        <f t="shared" si="1"/>
        <v>10440</v>
      </c>
      <c r="L10" s="42">
        <f>+$D10*L$6</f>
        <v>90000</v>
      </c>
      <c r="M10" s="42">
        <f t="shared" si="3"/>
        <v>90000</v>
      </c>
      <c r="N10" s="42">
        <f t="shared" si="4"/>
        <v>70000</v>
      </c>
      <c r="O10" s="49">
        <f t="shared" ref="O10" si="6">SUM(D10:N10)</f>
        <v>1683773.3333333333</v>
      </c>
      <c r="P10" s="29"/>
      <c r="Q10" s="29"/>
      <c r="R10" s="13"/>
      <c r="S10" s="13"/>
      <c r="T10" s="13"/>
    </row>
    <row r="11" spans="1:20" x14ac:dyDescent="0.25">
      <c r="A11" s="22"/>
      <c r="B11" s="13"/>
      <c r="C11" s="38"/>
      <c r="D11" s="33"/>
      <c r="E11" s="33"/>
      <c r="F11" s="33"/>
      <c r="G11" s="13"/>
      <c r="H11" s="13"/>
      <c r="I11" s="13"/>
      <c r="J11" s="13"/>
      <c r="K11" s="34"/>
      <c r="L11" s="13"/>
      <c r="M11" s="13"/>
      <c r="N11" s="13"/>
      <c r="O11" s="30"/>
      <c r="P11" s="13"/>
      <c r="Q11" s="30"/>
      <c r="R11" s="13"/>
      <c r="S11" s="13"/>
      <c r="T11" s="13"/>
    </row>
    <row r="12" spans="1:20" x14ac:dyDescent="0.25">
      <c r="A12" s="22"/>
      <c r="B12" s="13"/>
      <c r="C12" s="38"/>
      <c r="D12" s="33"/>
      <c r="E12" s="33"/>
      <c r="F12" s="33"/>
      <c r="G12" s="13"/>
      <c r="H12" s="13"/>
      <c r="I12" s="13"/>
      <c r="J12" s="13"/>
      <c r="K12" s="34"/>
      <c r="L12" s="13"/>
      <c r="M12" s="13"/>
      <c r="N12" s="13"/>
      <c r="O12" s="13"/>
      <c r="P12" s="13"/>
      <c r="Q12" s="13"/>
      <c r="R12" s="13"/>
      <c r="S12" s="13"/>
      <c r="T12" s="13"/>
    </row>
    <row r="13" spans="1:20" x14ac:dyDescent="0.25">
      <c r="A13" s="22"/>
      <c r="B13" s="13"/>
      <c r="C13" s="38"/>
      <c r="D13" s="33"/>
      <c r="E13" s="33"/>
      <c r="F13" s="33"/>
      <c r="G13" s="13"/>
      <c r="H13" s="13"/>
      <c r="I13" s="13"/>
      <c r="J13" s="13"/>
      <c r="K13" s="34"/>
      <c r="L13" s="13"/>
      <c r="M13" s="13"/>
      <c r="N13" s="13"/>
      <c r="O13" s="13"/>
      <c r="P13" s="13"/>
      <c r="Q13" s="13"/>
      <c r="R13" s="13"/>
      <c r="S13" s="13"/>
      <c r="T13" s="13"/>
    </row>
    <row r="14" spans="1:20" x14ac:dyDescent="0.25">
      <c r="A14" s="22"/>
      <c r="B14" s="13"/>
      <c r="C14" s="38"/>
      <c r="D14" s="33"/>
      <c r="E14" s="33"/>
      <c r="F14" s="33"/>
      <c r="G14" s="13"/>
      <c r="H14" s="13"/>
      <c r="I14" s="13"/>
      <c r="J14" s="13"/>
      <c r="K14" s="34"/>
      <c r="L14" s="13"/>
      <c r="M14" s="13"/>
      <c r="N14" s="13"/>
      <c r="O14" s="13"/>
      <c r="P14" s="13"/>
      <c r="Q14" s="13"/>
      <c r="R14" s="13"/>
      <c r="S14" s="13"/>
      <c r="T14" s="13"/>
    </row>
    <row r="15" spans="1:20" x14ac:dyDescent="0.25">
      <c r="A15" s="22"/>
      <c r="B15" s="13"/>
      <c r="C15" s="38"/>
      <c r="D15" s="18"/>
      <c r="E15" s="18"/>
      <c r="F15" s="18"/>
      <c r="G15" s="13"/>
      <c r="H15" s="13"/>
      <c r="I15" s="13"/>
      <c r="J15" s="13"/>
      <c r="K15" s="19"/>
      <c r="L15" s="13"/>
      <c r="M15" s="13"/>
      <c r="N15" s="13"/>
      <c r="O15" s="13"/>
      <c r="P15" s="13"/>
      <c r="Q15" s="13"/>
      <c r="R15" s="13"/>
      <c r="S15" s="13"/>
      <c r="T15" s="13"/>
    </row>
    <row r="16" spans="1:20" x14ac:dyDescent="0.25">
      <c r="A16" s="22"/>
      <c r="B16" s="13"/>
      <c r="C16" s="38"/>
      <c r="D16" s="18"/>
      <c r="E16" s="18"/>
      <c r="F16" s="18"/>
      <c r="G16" s="13"/>
      <c r="H16" s="13"/>
      <c r="I16" s="13"/>
      <c r="J16" s="13"/>
      <c r="K16" s="19"/>
      <c r="L16" s="13"/>
      <c r="M16" s="13"/>
      <c r="N16" s="13"/>
      <c r="O16" s="13"/>
      <c r="P16" s="13"/>
      <c r="Q16" s="13"/>
      <c r="R16" s="13"/>
      <c r="S16" s="13"/>
      <c r="T16" s="13"/>
    </row>
    <row r="17" spans="1:20" x14ac:dyDescent="0.25">
      <c r="A17" s="22"/>
      <c r="B17" s="13"/>
      <c r="C17" s="38"/>
      <c r="D17" s="18"/>
      <c r="E17" s="18"/>
      <c r="F17" s="18"/>
      <c r="G17" s="13"/>
      <c r="H17" s="13"/>
      <c r="I17" s="13"/>
      <c r="J17" s="13"/>
      <c r="K17" s="19"/>
      <c r="L17" s="13"/>
      <c r="M17" s="13"/>
      <c r="N17" s="13"/>
      <c r="O17" s="13"/>
      <c r="P17" s="13"/>
      <c r="Q17" s="13"/>
      <c r="R17" s="13"/>
      <c r="S17" s="13"/>
      <c r="T17" s="13"/>
    </row>
    <row r="18" spans="1:20" x14ac:dyDescent="0.25">
      <c r="A18" s="22"/>
      <c r="B18" s="13"/>
      <c r="C18" s="38"/>
      <c r="D18" s="18"/>
      <c r="E18" s="18"/>
      <c r="F18" s="18"/>
      <c r="G18" s="13"/>
      <c r="H18" s="13"/>
      <c r="I18" s="13"/>
      <c r="J18" s="13"/>
      <c r="K18" s="19"/>
      <c r="L18" s="13"/>
      <c r="M18" s="13"/>
      <c r="N18" s="13"/>
      <c r="O18" s="13"/>
      <c r="P18" s="13"/>
      <c r="Q18" s="13"/>
      <c r="R18" s="13"/>
      <c r="S18" s="13"/>
      <c r="T18" s="13"/>
    </row>
    <row r="19" spans="1:20" x14ac:dyDescent="0.25">
      <c r="A19" s="22"/>
      <c r="B19" s="13"/>
      <c r="C19" s="38"/>
      <c r="D19" s="18"/>
      <c r="E19" s="18"/>
      <c r="F19" s="18"/>
      <c r="G19" s="13"/>
      <c r="H19" s="13"/>
      <c r="I19" s="13"/>
      <c r="J19" s="13"/>
      <c r="K19" s="19"/>
      <c r="L19" s="13"/>
      <c r="M19" s="13"/>
      <c r="N19" s="13"/>
      <c r="O19" s="13"/>
      <c r="P19" s="13"/>
      <c r="Q19" s="13"/>
      <c r="R19" s="13"/>
      <c r="S19" s="13"/>
      <c r="T19" s="13"/>
    </row>
    <row r="20" spans="1:20" x14ac:dyDescent="0.25">
      <c r="A20" s="22"/>
      <c r="B20" s="13"/>
      <c r="C20" s="38"/>
      <c r="D20" s="18"/>
      <c r="E20" s="18"/>
      <c r="F20" s="18"/>
      <c r="G20" s="13"/>
      <c r="H20" s="13"/>
      <c r="I20" s="13"/>
      <c r="J20" s="13"/>
      <c r="K20" s="19"/>
      <c r="L20" s="13"/>
      <c r="M20" s="13"/>
      <c r="N20" s="13"/>
      <c r="O20" s="13"/>
      <c r="P20" s="13"/>
      <c r="Q20" s="13"/>
      <c r="R20" s="13"/>
      <c r="S20" s="13"/>
      <c r="T20" s="13"/>
    </row>
  </sheetData>
  <mergeCells count="1">
    <mergeCell ref="R1:S1"/>
  </mergeCells>
  <phoneticPr fontId="5" type="noConversion"/>
  <dataValidations count="1">
    <dataValidation type="list" allowBlank="1" showInputMessage="1" showErrorMessage="1" sqref="C7:C10" xr:uid="{72FBD271-7681-4BCD-B190-C1334B637C10}">
      <formula1>$R$2:$R$6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F4202-41FE-40EA-9208-0C8FFB613C56}">
  <dimension ref="A1:V11"/>
  <sheetViews>
    <sheetView topLeftCell="A2" zoomScaleNormal="100" workbookViewId="0">
      <selection activeCell="B3" sqref="B3:V3"/>
    </sheetView>
  </sheetViews>
  <sheetFormatPr baseColWidth="10" defaultRowHeight="15" x14ac:dyDescent="0.25"/>
  <cols>
    <col min="1" max="1" width="3.5" style="2" bestFit="1" customWidth="1"/>
    <col min="2" max="2" width="39.1640625" style="2" customWidth="1"/>
    <col min="3" max="3" width="22.83203125" style="2" customWidth="1"/>
    <col min="4" max="4" width="15.6640625" style="2" customWidth="1"/>
    <col min="5" max="7" width="15.6640625" style="1" customWidth="1"/>
    <col min="8" max="11" width="15.6640625" style="2" customWidth="1"/>
    <col min="12" max="12" width="15.6640625" style="3" customWidth="1"/>
    <col min="13" max="21" width="15.6640625" style="2" customWidth="1"/>
    <col min="22" max="22" width="20" style="2" customWidth="1"/>
    <col min="23" max="16384" width="12" style="2"/>
  </cols>
  <sheetData>
    <row r="1" spans="1:22" x14ac:dyDescent="0.25">
      <c r="D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</row>
    <row r="2" spans="1:22" x14ac:dyDescent="0.25">
      <c r="D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4"/>
    </row>
    <row r="3" spans="1:22" x14ac:dyDescent="0.25">
      <c r="A3" s="13"/>
      <c r="B3" s="199" t="s">
        <v>220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</row>
    <row r="4" spans="1:22" s="5" customFormat="1" ht="42.75" x14ac:dyDescent="0.2">
      <c r="A4" s="14"/>
      <c r="B4" s="15" t="s">
        <v>38</v>
      </c>
      <c r="C4" s="15" t="s">
        <v>37</v>
      </c>
      <c r="D4" s="15" t="s">
        <v>21</v>
      </c>
      <c r="E4" s="15" t="s">
        <v>22</v>
      </c>
      <c r="F4" s="15" t="s">
        <v>23</v>
      </c>
      <c r="G4" s="15" t="s">
        <v>24</v>
      </c>
      <c r="H4" s="15" t="s">
        <v>25</v>
      </c>
      <c r="I4" s="15" t="s">
        <v>26</v>
      </c>
      <c r="J4" s="15" t="s">
        <v>27</v>
      </c>
      <c r="K4" s="15" t="s">
        <v>28</v>
      </c>
      <c r="L4" s="15" t="s">
        <v>29</v>
      </c>
      <c r="M4" s="15" t="s">
        <v>30</v>
      </c>
      <c r="N4" s="15" t="s">
        <v>31</v>
      </c>
      <c r="O4" s="15" t="s">
        <v>32</v>
      </c>
      <c r="P4" s="15" t="s">
        <v>169</v>
      </c>
      <c r="Q4" s="15" t="s">
        <v>170</v>
      </c>
      <c r="R4" s="15" t="s">
        <v>171</v>
      </c>
      <c r="S4" s="15" t="s">
        <v>172</v>
      </c>
      <c r="T4" s="15" t="s">
        <v>173</v>
      </c>
      <c r="U4" s="15" t="s">
        <v>174</v>
      </c>
      <c r="V4" s="15" t="s">
        <v>33</v>
      </c>
    </row>
    <row r="5" spans="1:22" x14ac:dyDescent="0.25">
      <c r="A5" s="16">
        <v>1</v>
      </c>
      <c r="B5" s="7" t="s">
        <v>1</v>
      </c>
      <c r="C5" s="17">
        <v>1</v>
      </c>
      <c r="D5" s="12">
        <f>$C$5*('NOMINA-SALARIOS'!$O$7)</f>
        <v>3037106.6666666665</v>
      </c>
      <c r="E5" s="12">
        <f>$C$5*('NOMINA-SALARIOS'!$O$7)</f>
        <v>3037106.6666666665</v>
      </c>
      <c r="F5" s="12">
        <f>$C$5*('NOMINA-SALARIOS'!$O$7)</f>
        <v>3037106.6666666665</v>
      </c>
      <c r="G5" s="12">
        <f>$C$5*('NOMINA-SALARIOS'!$O$7)</f>
        <v>3037106.6666666665</v>
      </c>
      <c r="H5" s="12">
        <f>$C$5*('NOMINA-SALARIOS'!$O$7)</f>
        <v>3037106.6666666665</v>
      </c>
      <c r="I5" s="12">
        <f>$C$5*('NOMINA-SALARIOS'!$O$7)</f>
        <v>3037106.6666666665</v>
      </c>
      <c r="J5" s="12">
        <f>$C$5*('NOMINA-SALARIOS'!$O$7)</f>
        <v>3037106.6666666665</v>
      </c>
      <c r="K5" s="12">
        <f>$C$5*('NOMINA-SALARIOS'!$O$7)</f>
        <v>3037106.6666666665</v>
      </c>
      <c r="L5" s="12">
        <f>$C$5*('NOMINA-SALARIOS'!$O$7)</f>
        <v>3037106.6666666665</v>
      </c>
      <c r="M5" s="12">
        <f>$C$5*('NOMINA-SALARIOS'!$O$7)</f>
        <v>3037106.6666666665</v>
      </c>
      <c r="N5" s="12">
        <f>$C$5*('NOMINA-SALARIOS'!$O$7)</f>
        <v>3037106.6666666665</v>
      </c>
      <c r="O5" s="12">
        <f>$C$5*('NOMINA-SALARIOS'!$O$7)</f>
        <v>3037106.6666666665</v>
      </c>
      <c r="P5" s="12">
        <f>$C$5*('NOMINA-SALARIOS'!$O$7)</f>
        <v>3037106.6666666665</v>
      </c>
      <c r="Q5" s="12">
        <f>$C$5*('NOMINA-SALARIOS'!$O$7)</f>
        <v>3037106.6666666665</v>
      </c>
      <c r="R5" s="12">
        <f>$C$5*('NOMINA-SALARIOS'!$O$7)</f>
        <v>3037106.6666666665</v>
      </c>
      <c r="S5" s="12">
        <f>$C$5*('NOMINA-SALARIOS'!$O$7)</f>
        <v>3037106.6666666665</v>
      </c>
      <c r="T5" s="12">
        <f>$C$5*('NOMINA-SALARIOS'!$O$7)</f>
        <v>3037106.6666666665</v>
      </c>
      <c r="U5" s="12">
        <f>$C$5*('NOMINA-SALARIOS'!$O$7)</f>
        <v>3037106.6666666665</v>
      </c>
      <c r="V5" s="12">
        <f t="shared" ref="V5:V8" si="0">SUM(C5:U5)</f>
        <v>54667920.999999993</v>
      </c>
    </row>
    <row r="6" spans="1:22" x14ac:dyDescent="0.25">
      <c r="A6" s="16">
        <v>2</v>
      </c>
      <c r="B6" s="7" t="s">
        <v>117</v>
      </c>
      <c r="C6" s="17">
        <v>1</v>
      </c>
      <c r="D6" s="12">
        <v>0</v>
      </c>
      <c r="E6" s="12">
        <v>0</v>
      </c>
      <c r="F6" s="12">
        <f>$C$6*('NOMINA-SALARIOS'!$O$8)</f>
        <v>1982264</v>
      </c>
      <c r="G6" s="12">
        <f>$C$6*('NOMINA-SALARIOS'!$O$8)</f>
        <v>1982264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f>$C$6*('NOMINA-SALARIOS'!$O$8)</f>
        <v>1982264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f t="shared" si="0"/>
        <v>5946793</v>
      </c>
    </row>
    <row r="7" spans="1:22" x14ac:dyDescent="0.25">
      <c r="A7" s="16">
        <v>5</v>
      </c>
      <c r="B7" s="7" t="s">
        <v>2</v>
      </c>
      <c r="C7" s="17">
        <v>1</v>
      </c>
      <c r="D7" s="12">
        <v>0</v>
      </c>
      <c r="E7" s="12">
        <v>0</v>
      </c>
      <c r="F7" s="12">
        <v>0</v>
      </c>
      <c r="G7" s="12">
        <v>0</v>
      </c>
      <c r="H7" s="12">
        <f>$C$7*('NOMINA-SALARIOS'!$O$9)</f>
        <v>1988528</v>
      </c>
      <c r="I7" s="12">
        <f>$C$7*('NOMINA-SALARIOS'!$O$9)</f>
        <v>1988528</v>
      </c>
      <c r="J7" s="12">
        <f>$C$7*('NOMINA-SALARIOS'!$O$9)</f>
        <v>1988528</v>
      </c>
      <c r="K7" s="12">
        <f>$C$7*('NOMINA-SALARIOS'!$O$9)</f>
        <v>1988528</v>
      </c>
      <c r="L7" s="12">
        <f>$C$7*('NOMINA-SALARIOS'!$O$9)</f>
        <v>1988528</v>
      </c>
      <c r="M7" s="12">
        <v>0</v>
      </c>
      <c r="N7" s="12">
        <v>0</v>
      </c>
      <c r="O7" s="12">
        <f>$C$7*('NOMINA-SALARIOS'!$O$9)</f>
        <v>1988528</v>
      </c>
      <c r="P7" s="12">
        <f>$C$7*('NOMINA-SALARIOS'!$O$9)</f>
        <v>1988528</v>
      </c>
      <c r="Q7" s="12">
        <f>$C$7*('NOMINA-SALARIOS'!$O$9)</f>
        <v>1988528</v>
      </c>
      <c r="R7" s="12">
        <f>$C$7*('NOMINA-SALARIOS'!$O$9)</f>
        <v>1988528</v>
      </c>
      <c r="S7" s="12">
        <f>$C$7*('NOMINA-SALARIOS'!$O$9)</f>
        <v>1988528</v>
      </c>
      <c r="T7" s="12">
        <f>$C$7*('NOMINA-SALARIOS'!$O$9)</f>
        <v>1988528</v>
      </c>
      <c r="U7" s="12">
        <f>$C$7*('NOMINA-SALARIOS'!$O$9)</f>
        <v>1988528</v>
      </c>
      <c r="V7" s="12">
        <f t="shared" si="0"/>
        <v>23862337</v>
      </c>
    </row>
    <row r="8" spans="1:22" x14ac:dyDescent="0.25">
      <c r="A8" s="16">
        <v>6</v>
      </c>
      <c r="B8" s="7" t="s">
        <v>34</v>
      </c>
      <c r="C8" s="17">
        <v>1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f>$C$8*('NOMINA-SALARIOS'!$O$10)</f>
        <v>1683773.3333333333</v>
      </c>
      <c r="P8" s="12">
        <f>$C$8*('NOMINA-SALARIOS'!$O$10)</f>
        <v>1683773.3333333333</v>
      </c>
      <c r="Q8" s="12">
        <f>$C$8*('NOMINA-SALARIOS'!$O$10)</f>
        <v>1683773.3333333333</v>
      </c>
      <c r="R8" s="12">
        <f>$C$8*('NOMINA-SALARIOS'!$O$10)</f>
        <v>1683773.3333333333</v>
      </c>
      <c r="S8" s="12">
        <f>$C$8*('NOMINA-SALARIOS'!$O$10)</f>
        <v>1683773.3333333333</v>
      </c>
      <c r="T8" s="12">
        <f>$C$8*('NOMINA-SALARIOS'!$O$10)</f>
        <v>1683773.3333333333</v>
      </c>
      <c r="U8" s="12">
        <f>$C$8*('NOMINA-SALARIOS'!$O$10)</f>
        <v>1683773.3333333333</v>
      </c>
      <c r="V8" s="12">
        <f t="shared" si="0"/>
        <v>11786414.333333334</v>
      </c>
    </row>
    <row r="9" spans="1:22" ht="37.5" customHeight="1" x14ac:dyDescent="0.25">
      <c r="A9" s="13"/>
      <c r="B9" s="13"/>
      <c r="C9" s="13"/>
      <c r="D9" s="13"/>
      <c r="E9" s="18"/>
      <c r="F9" s="18"/>
      <c r="G9" s="18"/>
      <c r="H9" s="13"/>
      <c r="I9" s="13"/>
      <c r="J9" s="13"/>
      <c r="K9" s="13"/>
      <c r="L9" s="19"/>
      <c r="M9" s="13"/>
      <c r="N9" s="13"/>
      <c r="O9" s="13"/>
      <c r="P9" s="13"/>
      <c r="Q9" s="13"/>
      <c r="R9" s="13"/>
      <c r="S9" s="13"/>
      <c r="T9" s="13"/>
      <c r="U9" s="20" t="s">
        <v>39</v>
      </c>
      <c r="V9" s="21">
        <f>SUM(V5:V8)</f>
        <v>96263465.333333328</v>
      </c>
    </row>
    <row r="10" spans="1:22" x14ac:dyDescent="0.25">
      <c r="A10" s="13"/>
      <c r="B10" s="13"/>
      <c r="C10" s="13"/>
      <c r="D10" s="13"/>
      <c r="E10" s="18"/>
      <c r="F10" s="18"/>
      <c r="G10" s="18"/>
      <c r="H10" s="13"/>
      <c r="I10" s="13"/>
      <c r="J10" s="13"/>
      <c r="K10" s="13"/>
      <c r="L10" s="19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x14ac:dyDescent="0.25">
      <c r="A11" s="13"/>
      <c r="B11" s="13"/>
      <c r="C11" s="13"/>
      <c r="D11" s="13" t="s">
        <v>167</v>
      </c>
      <c r="E11" s="150" t="s">
        <v>168</v>
      </c>
      <c r="F11" s="13" t="s">
        <v>157</v>
      </c>
      <c r="G11" s="150" t="s">
        <v>158</v>
      </c>
      <c r="H11" s="13" t="s">
        <v>159</v>
      </c>
      <c r="I11" s="150" t="s">
        <v>160</v>
      </c>
      <c r="J11" s="13" t="s">
        <v>161</v>
      </c>
      <c r="K11" s="150" t="s">
        <v>162</v>
      </c>
      <c r="L11" s="13" t="s">
        <v>163</v>
      </c>
      <c r="M11" s="150" t="s">
        <v>164</v>
      </c>
      <c r="N11" s="13" t="s">
        <v>165</v>
      </c>
      <c r="O11" s="150" t="s">
        <v>166</v>
      </c>
      <c r="P11" s="13" t="s">
        <v>167</v>
      </c>
      <c r="Q11" s="150" t="s">
        <v>168</v>
      </c>
      <c r="R11" s="13" t="s">
        <v>157</v>
      </c>
      <c r="S11" s="150" t="s">
        <v>158</v>
      </c>
      <c r="T11" s="13" t="s">
        <v>159</v>
      </c>
      <c r="U11" s="150" t="s">
        <v>160</v>
      </c>
      <c r="V11" s="13"/>
    </row>
  </sheetData>
  <mergeCells count="1">
    <mergeCell ref="B3:V3"/>
  </mergeCells>
  <phoneticPr fontId="5" type="noConversion"/>
  <dataValidations count="1">
    <dataValidation type="list" allowBlank="1" showInputMessage="1" showErrorMessage="1" sqref="D1:D3" xr:uid="{0DA17001-AA1D-4DA7-8240-8EC18CBA32D5}">
      <formula1>#REF!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49915-F8E2-4FB5-B19E-71AD878963EC}">
  <dimension ref="A1:K13"/>
  <sheetViews>
    <sheetView workbookViewId="0">
      <selection activeCell="E14" sqref="E14"/>
    </sheetView>
  </sheetViews>
  <sheetFormatPr baseColWidth="10" defaultColWidth="9.33203125" defaultRowHeight="12.75" x14ac:dyDescent="0.2"/>
  <cols>
    <col min="1" max="1" width="42" style="8" customWidth="1"/>
    <col min="2" max="2" width="14.83203125" style="8" bestFit="1" customWidth="1"/>
    <col min="3" max="3" width="15.33203125" style="8" bestFit="1" customWidth="1"/>
    <col min="4" max="4" width="15.5" style="8" customWidth="1"/>
    <col min="5" max="5" width="22" style="8" customWidth="1"/>
    <col min="6" max="6" width="18.6640625" style="8" customWidth="1"/>
    <col min="7" max="16384" width="9.33203125" style="8"/>
  </cols>
  <sheetData>
    <row r="1" spans="1:11" ht="30" customHeight="1" thickBot="1" x14ac:dyDescent="0.25">
      <c r="A1" s="200" t="s">
        <v>48</v>
      </c>
      <c r="B1" s="200"/>
      <c r="C1" s="200"/>
      <c r="D1" s="200"/>
      <c r="E1" s="200"/>
      <c r="F1" s="200"/>
    </row>
    <row r="2" spans="1:11" ht="24.95" customHeight="1" thickBot="1" x14ac:dyDescent="0.25">
      <c r="A2" s="204" t="s">
        <v>209</v>
      </c>
      <c r="B2" s="205"/>
      <c r="C2" s="205"/>
      <c r="D2" s="205"/>
      <c r="E2" s="205"/>
      <c r="F2" s="206"/>
    </row>
    <row r="3" spans="1:11" s="9" customFormat="1" ht="28.5" x14ac:dyDescent="0.2">
      <c r="A3" s="65" t="s">
        <v>123</v>
      </c>
      <c r="B3" s="65" t="s">
        <v>85</v>
      </c>
      <c r="C3" s="66" t="s">
        <v>124</v>
      </c>
      <c r="D3" s="66" t="s">
        <v>45</v>
      </c>
      <c r="E3" s="67" t="s">
        <v>122</v>
      </c>
      <c r="F3" s="68" t="s">
        <v>41</v>
      </c>
    </row>
    <row r="4" spans="1:11" ht="15.75" customHeight="1" x14ac:dyDescent="0.2">
      <c r="A4" s="201" t="s">
        <v>46</v>
      </c>
      <c r="B4" s="202"/>
      <c r="C4" s="202"/>
      <c r="D4" s="202"/>
      <c r="E4" s="202"/>
      <c r="F4" s="203"/>
    </row>
    <row r="5" spans="1:11" ht="15.75" customHeight="1" x14ac:dyDescent="0.2">
      <c r="A5" s="152" t="s">
        <v>93</v>
      </c>
      <c r="B5" s="17">
        <v>1</v>
      </c>
      <c r="C5" s="56">
        <v>2200000</v>
      </c>
      <c r="D5" s="54">
        <v>18</v>
      </c>
      <c r="E5" s="51">
        <v>1</v>
      </c>
      <c r="F5" s="154">
        <f>B5*(C5/D5)</f>
        <v>122222.22222222222</v>
      </c>
    </row>
    <row r="6" spans="1:11" ht="15.75" customHeight="1" x14ac:dyDescent="0.2">
      <c r="A6" s="152" t="s">
        <v>94</v>
      </c>
      <c r="B6" s="17">
        <v>1</v>
      </c>
      <c r="C6" s="56">
        <v>1200000</v>
      </c>
      <c r="D6" s="54">
        <v>18</v>
      </c>
      <c r="E6" s="51">
        <v>1</v>
      </c>
      <c r="F6" s="154">
        <f t="shared" ref="F6:F8" si="0">B6*(C6/D6)</f>
        <v>66666.666666666672</v>
      </c>
    </row>
    <row r="7" spans="1:11" ht="15.75" customHeight="1" x14ac:dyDescent="0.2">
      <c r="A7" s="152" t="s">
        <v>95</v>
      </c>
      <c r="B7" s="17">
        <v>1</v>
      </c>
      <c r="C7" s="56">
        <v>360000</v>
      </c>
      <c r="D7" s="54">
        <v>18</v>
      </c>
      <c r="E7" s="51">
        <v>1</v>
      </c>
      <c r="F7" s="154">
        <f t="shared" si="0"/>
        <v>20000</v>
      </c>
    </row>
    <row r="8" spans="1:11" ht="15.75" customHeight="1" x14ac:dyDescent="0.2">
      <c r="A8" s="153" t="s">
        <v>96</v>
      </c>
      <c r="B8" s="17">
        <v>1</v>
      </c>
      <c r="C8" s="57">
        <v>1800000</v>
      </c>
      <c r="D8" s="55">
        <v>18</v>
      </c>
      <c r="E8" s="53">
        <v>1</v>
      </c>
      <c r="F8" s="154">
        <f t="shared" si="0"/>
        <v>100000</v>
      </c>
    </row>
    <row r="9" spans="1:11" ht="33.75" customHeight="1" thickBot="1" x14ac:dyDescent="0.25">
      <c r="A9" s="58" t="s">
        <v>47</v>
      </c>
      <c r="B9" s="151"/>
      <c r="C9" s="59">
        <f>SUM(C5:C8)</f>
        <v>5560000</v>
      </c>
      <c r="D9" s="207" t="s">
        <v>125</v>
      </c>
      <c r="E9" s="208"/>
      <c r="F9" s="60">
        <f>SUM(F5:F8)</f>
        <v>308888.88888888888</v>
      </c>
    </row>
    <row r="10" spans="1:11" ht="15" x14ac:dyDescent="0.2">
      <c r="A10" s="50"/>
      <c r="B10" s="50"/>
      <c r="C10" s="50"/>
      <c r="D10" s="50"/>
      <c r="E10" s="50"/>
      <c r="F10" s="50"/>
    </row>
    <row r="11" spans="1:11" ht="15" x14ac:dyDescent="0.2">
      <c r="A11" s="50"/>
      <c r="B11" s="50"/>
      <c r="C11" s="50"/>
      <c r="D11" s="50"/>
      <c r="E11" s="50"/>
      <c r="F11" s="50"/>
    </row>
    <row r="13" spans="1:11" x14ac:dyDescent="0.2">
      <c r="K13" s="61"/>
    </row>
  </sheetData>
  <mergeCells count="4">
    <mergeCell ref="A1:F1"/>
    <mergeCell ref="A4:F4"/>
    <mergeCell ref="A2:F2"/>
    <mergeCell ref="D9:E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305C8-0FA0-4B5E-B513-3620A3102713}">
  <dimension ref="A1:B18"/>
  <sheetViews>
    <sheetView zoomScale="85" zoomScaleNormal="85" workbookViewId="0">
      <selection activeCell="B17" sqref="B17"/>
    </sheetView>
  </sheetViews>
  <sheetFormatPr baseColWidth="10" defaultColWidth="9.33203125" defaultRowHeight="15" x14ac:dyDescent="0.2"/>
  <cols>
    <col min="1" max="1" width="76.1640625" style="50" customWidth="1"/>
    <col min="2" max="2" width="22.6640625" style="189" customWidth="1"/>
    <col min="3" max="3" width="10.6640625" style="50" customWidth="1"/>
    <col min="4" max="16384" width="9.33203125" style="50"/>
  </cols>
  <sheetData>
    <row r="1" spans="1:2" s="64" customFormat="1" ht="50.1" customHeight="1" thickBot="1" x14ac:dyDescent="0.25">
      <c r="A1" s="211" t="s">
        <v>222</v>
      </c>
      <c r="B1" s="211"/>
    </row>
    <row r="2" spans="1:2" s="63" customFormat="1" ht="30" customHeight="1" x14ac:dyDescent="0.2">
      <c r="A2" s="212" t="s">
        <v>192</v>
      </c>
      <c r="B2" s="213"/>
    </row>
    <row r="3" spans="1:2" x14ac:dyDescent="0.2">
      <c r="A3" s="209" t="s">
        <v>207</v>
      </c>
      <c r="B3" s="210"/>
    </row>
    <row r="4" spans="1:2" ht="15.75" customHeight="1" x14ac:dyDescent="0.25">
      <c r="A4" s="98" t="s">
        <v>153</v>
      </c>
      <c r="B4" s="185">
        <f>'Ingresos y financiacion'!C5</f>
        <v>46691101.83554133</v>
      </c>
    </row>
    <row r="5" spans="1:2" ht="15.75" customHeight="1" x14ac:dyDescent="0.25">
      <c r="A5" s="98" t="s">
        <v>106</v>
      </c>
      <c r="B5" s="185">
        <f>'Ingresos y financiacion'!C7</f>
        <v>24718818.618815996</v>
      </c>
    </row>
    <row r="6" spans="1:2" ht="15.75" customHeight="1" x14ac:dyDescent="0.25">
      <c r="A6" s="98" t="s">
        <v>107</v>
      </c>
      <c r="B6" s="185">
        <f>'Ingresos y financiacion'!C8</f>
        <v>36621809.877354637</v>
      </c>
    </row>
    <row r="7" spans="1:2" ht="15.75" customHeight="1" x14ac:dyDescent="0.25">
      <c r="A7" s="98" t="s">
        <v>108</v>
      </c>
      <c r="B7" s="185">
        <f>'Ingresos y financiacion'!C9</f>
        <v>19225747.814634666</v>
      </c>
    </row>
    <row r="8" spans="1:2" ht="15.75" customHeight="1" x14ac:dyDescent="0.2">
      <c r="A8" s="141" t="s">
        <v>208</v>
      </c>
      <c r="B8" s="186">
        <f>SUM(B4:B7)</f>
        <v>127257478.14634663</v>
      </c>
    </row>
    <row r="9" spans="1:2" x14ac:dyDescent="0.2">
      <c r="A9" s="209" t="s">
        <v>123</v>
      </c>
      <c r="B9" s="210"/>
    </row>
    <row r="10" spans="1:2" ht="15.75" customHeight="1" x14ac:dyDescent="0.25">
      <c r="A10" s="130" t="s">
        <v>180</v>
      </c>
      <c r="B10" s="185">
        <f>Depreciación!C5</f>
        <v>2200000</v>
      </c>
    </row>
    <row r="11" spans="1:2" ht="15.75" customHeight="1" x14ac:dyDescent="0.25">
      <c r="A11" s="130" t="s">
        <v>181</v>
      </c>
      <c r="B11" s="185">
        <f>Depreciación!C6</f>
        <v>1200000</v>
      </c>
    </row>
    <row r="12" spans="1:2" ht="15.75" customHeight="1" x14ac:dyDescent="0.25">
      <c r="A12" s="130" t="s">
        <v>95</v>
      </c>
      <c r="B12" s="185">
        <f>Depreciación!C7</f>
        <v>360000</v>
      </c>
    </row>
    <row r="13" spans="1:2" ht="15.75" customHeight="1" x14ac:dyDescent="0.25">
      <c r="A13" s="130" t="s">
        <v>96</v>
      </c>
      <c r="B13" s="185">
        <f>Depreciación!C8</f>
        <v>1800000</v>
      </c>
    </row>
    <row r="14" spans="1:2" ht="15.75" customHeight="1" x14ac:dyDescent="0.2">
      <c r="A14" s="141" t="s">
        <v>193</v>
      </c>
      <c r="B14" s="186">
        <f>SUM(B10:B13)</f>
        <v>5560000</v>
      </c>
    </row>
    <row r="15" spans="1:2" x14ac:dyDescent="0.2">
      <c r="A15" s="209" t="s">
        <v>142</v>
      </c>
      <c r="B15" s="210"/>
    </row>
    <row r="16" spans="1:2" ht="17.25" customHeight="1" x14ac:dyDescent="0.2">
      <c r="A16" s="165" t="s">
        <v>120</v>
      </c>
      <c r="B16" s="187">
        <v>65000000</v>
      </c>
    </row>
    <row r="17" spans="1:2" x14ac:dyDescent="0.2">
      <c r="A17" s="141" t="s">
        <v>194</v>
      </c>
      <c r="B17" s="186">
        <f>SUM(B16:B16)</f>
        <v>65000000</v>
      </c>
    </row>
    <row r="18" spans="1:2" ht="15.75" thickBot="1" x14ac:dyDescent="0.25">
      <c r="A18" s="138" t="s">
        <v>195</v>
      </c>
      <c r="B18" s="188">
        <f>SUM(B8+B14+B17)</f>
        <v>197817478.14634663</v>
      </c>
    </row>
  </sheetData>
  <mergeCells count="5">
    <mergeCell ref="A3:B3"/>
    <mergeCell ref="A15:B15"/>
    <mergeCell ref="A1:B1"/>
    <mergeCell ref="A2:B2"/>
    <mergeCell ref="A9:B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7FEF2-2852-4F47-8D84-0F7DEC80FFBF}">
  <dimension ref="A1:B9"/>
  <sheetViews>
    <sheetView zoomScale="85" zoomScaleNormal="85" workbookViewId="0">
      <selection activeCell="C2" sqref="C2"/>
    </sheetView>
  </sheetViews>
  <sheetFormatPr baseColWidth="10" defaultColWidth="9.33203125" defaultRowHeight="15" x14ac:dyDescent="0.2"/>
  <cols>
    <col min="1" max="1" width="37" style="50" bestFit="1" customWidth="1"/>
    <col min="2" max="2" width="21.33203125" style="189" customWidth="1"/>
    <col min="3" max="3" width="117.33203125" style="50" bestFit="1" customWidth="1"/>
    <col min="4" max="16384" width="9.33203125" style="50"/>
  </cols>
  <sheetData>
    <row r="1" spans="1:2" s="64" customFormat="1" ht="50.1" customHeight="1" thickBot="1" x14ac:dyDescent="0.25">
      <c r="A1" s="211" t="s">
        <v>203</v>
      </c>
      <c r="B1" s="211"/>
    </row>
    <row r="2" spans="1:2" s="63" customFormat="1" ht="30" customHeight="1" x14ac:dyDescent="0.2">
      <c r="A2" s="212" t="s">
        <v>196</v>
      </c>
      <c r="B2" s="213"/>
    </row>
    <row r="3" spans="1:2" ht="24.95" customHeight="1" x14ac:dyDescent="0.2">
      <c r="A3" s="209" t="s">
        <v>198</v>
      </c>
      <c r="B3" s="210"/>
    </row>
    <row r="4" spans="1:2" ht="15.75" customHeight="1" x14ac:dyDescent="0.25">
      <c r="A4" s="130" t="s">
        <v>180</v>
      </c>
      <c r="B4" s="185">
        <f>Depreciación!C5</f>
        <v>2200000</v>
      </c>
    </row>
    <row r="5" spans="1:2" ht="15.75" customHeight="1" x14ac:dyDescent="0.25">
      <c r="A5" s="130" t="s">
        <v>181</v>
      </c>
      <c r="B5" s="185">
        <f>Depreciación!C6</f>
        <v>1200000</v>
      </c>
    </row>
    <row r="6" spans="1:2" ht="15.75" customHeight="1" x14ac:dyDescent="0.25">
      <c r="A6" s="130" t="s">
        <v>95</v>
      </c>
      <c r="B6" s="185">
        <f>Depreciación!C7</f>
        <v>360000</v>
      </c>
    </row>
    <row r="7" spans="1:2" ht="15.75" customHeight="1" x14ac:dyDescent="0.25">
      <c r="A7" s="130" t="s">
        <v>96</v>
      </c>
      <c r="B7" s="185">
        <f>Depreciación!C8</f>
        <v>1800000</v>
      </c>
    </row>
    <row r="8" spans="1:2" ht="15.75" customHeight="1" x14ac:dyDescent="0.2">
      <c r="A8" s="141" t="s">
        <v>193</v>
      </c>
      <c r="B8" s="186">
        <f>SUM(B4:B7)</f>
        <v>5560000</v>
      </c>
    </row>
    <row r="9" spans="1:2" ht="15.75" thickBot="1" x14ac:dyDescent="0.25">
      <c r="A9" s="138" t="s">
        <v>197</v>
      </c>
      <c r="B9" s="188">
        <f>SUM(B8)</f>
        <v>5560000</v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4E84A-99CF-4136-A562-5FE380AB7F4F}">
  <dimension ref="A1:B12"/>
  <sheetViews>
    <sheetView zoomScale="85" zoomScaleNormal="85" workbookViewId="0">
      <selection activeCell="B11" sqref="B11"/>
    </sheetView>
  </sheetViews>
  <sheetFormatPr baseColWidth="10" defaultColWidth="9.33203125" defaultRowHeight="15" x14ac:dyDescent="0.2"/>
  <cols>
    <col min="1" max="1" width="55.83203125" style="50" bestFit="1" customWidth="1"/>
    <col min="2" max="2" width="21.83203125" style="189" bestFit="1" customWidth="1"/>
    <col min="3" max="3" width="117.33203125" style="50" bestFit="1" customWidth="1"/>
    <col min="4" max="16384" width="9.33203125" style="50"/>
  </cols>
  <sheetData>
    <row r="1" spans="1:2" s="64" customFormat="1" ht="50.1" customHeight="1" thickBot="1" x14ac:dyDescent="0.25">
      <c r="A1" s="211" t="s">
        <v>205</v>
      </c>
      <c r="B1" s="211"/>
    </row>
    <row r="2" spans="1:2" s="63" customFormat="1" ht="30" customHeight="1" x14ac:dyDescent="0.2">
      <c r="A2" s="212" t="s">
        <v>199</v>
      </c>
      <c r="B2" s="213"/>
    </row>
    <row r="3" spans="1:2" ht="24.95" customHeight="1" x14ac:dyDescent="0.2">
      <c r="A3" s="209" t="s">
        <v>207</v>
      </c>
      <c r="B3" s="210"/>
    </row>
    <row r="4" spans="1:2" ht="15.75" customHeight="1" x14ac:dyDescent="0.25">
      <c r="A4" s="98" t="s">
        <v>153</v>
      </c>
      <c r="B4" s="185">
        <f>'Ingresos y financiacion'!C5</f>
        <v>46691101.83554133</v>
      </c>
    </row>
    <row r="5" spans="1:2" ht="15.75" customHeight="1" x14ac:dyDescent="0.25">
      <c r="A5" s="98" t="s">
        <v>106</v>
      </c>
      <c r="B5" s="185">
        <f>'Ingresos y financiacion'!C7</f>
        <v>24718818.618815996</v>
      </c>
    </row>
    <row r="6" spans="1:2" ht="15.75" customHeight="1" x14ac:dyDescent="0.25">
      <c r="A6" s="98" t="s">
        <v>107</v>
      </c>
      <c r="B6" s="185">
        <f>'Ingresos y financiacion'!C8</f>
        <v>36621809.877354637</v>
      </c>
    </row>
    <row r="7" spans="1:2" ht="15.75" customHeight="1" x14ac:dyDescent="0.25">
      <c r="A7" s="98" t="s">
        <v>108</v>
      </c>
      <c r="B7" s="185">
        <f>'Ingresos y financiacion'!C9</f>
        <v>19225747.814634666</v>
      </c>
    </row>
    <row r="8" spans="1:2" ht="15.75" customHeight="1" x14ac:dyDescent="0.2">
      <c r="A8" s="141" t="s">
        <v>208</v>
      </c>
      <c r="B8" s="186">
        <f>SUM(B4:B7)</f>
        <v>127257478.14634663</v>
      </c>
    </row>
    <row r="9" spans="1:2" ht="30" customHeight="1" x14ac:dyDescent="0.2">
      <c r="A9" s="209" t="s">
        <v>142</v>
      </c>
      <c r="B9" s="210"/>
    </row>
    <row r="10" spans="1:2" ht="30" x14ac:dyDescent="0.25">
      <c r="A10" s="130" t="s">
        <v>120</v>
      </c>
      <c r="B10" s="187">
        <f>Activos!B16</f>
        <v>65000000</v>
      </c>
    </row>
    <row r="11" spans="1:2" x14ac:dyDescent="0.2">
      <c r="A11" s="141" t="s">
        <v>194</v>
      </c>
      <c r="B11" s="186">
        <f>SUM(B10:B10)</f>
        <v>65000000</v>
      </c>
    </row>
    <row r="12" spans="1:2" ht="15.75" thickBot="1" x14ac:dyDescent="0.25">
      <c r="A12" s="138" t="s">
        <v>200</v>
      </c>
      <c r="B12" s="188">
        <f>SUM(B8+B11)</f>
        <v>192257478.14634663</v>
      </c>
    </row>
  </sheetData>
  <mergeCells count="4">
    <mergeCell ref="A1:B1"/>
    <mergeCell ref="A2:B2"/>
    <mergeCell ref="A9:B9"/>
    <mergeCell ref="A3:B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BD0F7-4A74-4A30-B72F-97A392AF73A0}">
  <dimension ref="A1:E27"/>
  <sheetViews>
    <sheetView topLeftCell="A6" workbookViewId="0">
      <selection activeCell="E22" sqref="A2:E22"/>
    </sheetView>
  </sheetViews>
  <sheetFormatPr baseColWidth="10" defaultColWidth="9.33203125" defaultRowHeight="12.75" x14ac:dyDescent="0.2"/>
  <cols>
    <col min="1" max="1" width="22.6640625" bestFit="1" customWidth="1"/>
    <col min="2" max="2" width="18.6640625" bestFit="1" customWidth="1"/>
    <col min="3" max="3" width="5.1640625" customWidth="1"/>
    <col min="4" max="4" width="41.6640625" bestFit="1" customWidth="1"/>
    <col min="5" max="5" width="18.6640625" bestFit="1" customWidth="1"/>
  </cols>
  <sheetData>
    <row r="1" spans="1:5" s="50" customFormat="1" ht="45" customHeight="1" thickBot="1" x14ac:dyDescent="0.25">
      <c r="A1" s="214" t="s">
        <v>144</v>
      </c>
      <c r="B1" s="214"/>
      <c r="C1" s="214"/>
      <c r="D1" s="214"/>
      <c r="E1" s="214"/>
    </row>
    <row r="2" spans="1:5" s="50" customFormat="1" ht="31.5" customHeight="1" thickBot="1" x14ac:dyDescent="0.25">
      <c r="A2" s="204" t="s">
        <v>221</v>
      </c>
      <c r="B2" s="205"/>
      <c r="C2" s="205"/>
      <c r="D2" s="205"/>
      <c r="E2" s="206"/>
    </row>
    <row r="3" spans="1:5" s="50" customFormat="1" ht="16.5" customHeight="1" x14ac:dyDescent="0.2">
      <c r="A3" s="215" t="s">
        <v>201</v>
      </c>
      <c r="B3" s="215"/>
      <c r="D3" s="215" t="s">
        <v>202</v>
      </c>
      <c r="E3" s="215"/>
    </row>
    <row r="4" spans="1:5" s="50" customFormat="1" ht="16.5" customHeight="1" x14ac:dyDescent="0.2">
      <c r="A4" s="146" t="s">
        <v>211</v>
      </c>
      <c r="B4" s="147">
        <f>Activos!B8</f>
        <v>127257478.14634663</v>
      </c>
      <c r="D4" s="146" t="s">
        <v>203</v>
      </c>
      <c r="E4" s="147">
        <f>Pasivos!B9</f>
        <v>5560000</v>
      </c>
    </row>
    <row r="5" spans="1:5" s="50" customFormat="1" ht="16.5" customHeight="1" x14ac:dyDescent="0.2">
      <c r="A5" s="146" t="s">
        <v>46</v>
      </c>
      <c r="B5" s="147">
        <f>Activos!B14</f>
        <v>5560000</v>
      </c>
      <c r="D5" s="183" t="s">
        <v>197</v>
      </c>
      <c r="E5" s="184">
        <f>SUM(E4)</f>
        <v>5560000</v>
      </c>
    </row>
    <row r="6" spans="1:5" s="50" customFormat="1" ht="16.5" customHeight="1" x14ac:dyDescent="0.2">
      <c r="A6" s="146" t="s">
        <v>212</v>
      </c>
      <c r="B6" s="147">
        <f>Activos!B17</f>
        <v>65000000</v>
      </c>
      <c r="D6" s="216" t="s">
        <v>204</v>
      </c>
      <c r="E6" s="216"/>
    </row>
    <row r="7" spans="1:5" s="50" customFormat="1" ht="16.5" customHeight="1" x14ac:dyDescent="0.2">
      <c r="D7" s="146" t="s">
        <v>205</v>
      </c>
      <c r="E7" s="147">
        <f>Patrimonio!B12</f>
        <v>192257478.14634663</v>
      </c>
    </row>
    <row r="8" spans="1:5" s="50" customFormat="1" ht="16.5" customHeight="1" x14ac:dyDescent="0.2">
      <c r="D8" s="183" t="s">
        <v>200</v>
      </c>
      <c r="E8" s="184">
        <f>SUM(E7)</f>
        <v>192257478.14634663</v>
      </c>
    </row>
    <row r="9" spans="1:5" s="50" customFormat="1" ht="16.5" customHeight="1" x14ac:dyDescent="0.2"/>
    <row r="10" spans="1:5" s="50" customFormat="1" ht="16.5" customHeight="1" x14ac:dyDescent="0.2">
      <c r="A10" s="183" t="s">
        <v>195</v>
      </c>
      <c r="B10" s="184">
        <f>SUM(B4:B9)</f>
        <v>197817478.14634663</v>
      </c>
      <c r="D10" s="183" t="s">
        <v>210</v>
      </c>
      <c r="E10" s="184">
        <f>SUM(E4+E8)</f>
        <v>197817478.14634663</v>
      </c>
    </row>
    <row r="11" spans="1:5" s="50" customFormat="1" ht="16.5" customHeight="1" x14ac:dyDescent="0.2"/>
    <row r="12" spans="1:5" s="50" customFormat="1" ht="16.5" customHeight="1" x14ac:dyDescent="0.2">
      <c r="A12" s="216" t="s">
        <v>145</v>
      </c>
      <c r="B12" s="216"/>
      <c r="C12" s="216"/>
      <c r="D12" s="216"/>
      <c r="E12" s="216"/>
    </row>
    <row r="13" spans="1:5" s="50" customFormat="1" ht="16.5" customHeight="1" x14ac:dyDescent="0.2">
      <c r="A13" s="218" t="s">
        <v>213</v>
      </c>
      <c r="B13" s="218"/>
      <c r="C13" s="218"/>
      <c r="D13" s="218"/>
      <c r="E13" s="147">
        <f>B4+B6</f>
        <v>192257478.14634663</v>
      </c>
    </row>
    <row r="14" spans="1:5" s="50" customFormat="1" ht="16.5" customHeight="1" x14ac:dyDescent="0.2">
      <c r="A14" s="218" t="s">
        <v>152</v>
      </c>
      <c r="B14" s="218"/>
      <c r="C14" s="218"/>
      <c r="D14" s="218"/>
      <c r="E14" s="147">
        <f>'Ingresos y financiacion'!C12</f>
        <v>82396062.062719986</v>
      </c>
    </row>
    <row r="15" spans="1:5" s="50" customFormat="1" ht="16.5" customHeight="1" x14ac:dyDescent="0.2">
      <c r="A15" s="218" t="s">
        <v>57</v>
      </c>
      <c r="B15" s="218"/>
      <c r="C15" s="218"/>
      <c r="D15" s="218"/>
      <c r="E15" s="147">
        <f>-'Gastos totales'!B4</f>
        <v>-164667374.29333332</v>
      </c>
    </row>
    <row r="16" spans="1:5" s="50" customFormat="1" ht="16.5" customHeight="1" x14ac:dyDescent="0.2">
      <c r="A16" s="217" t="s">
        <v>147</v>
      </c>
      <c r="B16" s="217"/>
      <c r="C16" s="217"/>
      <c r="D16" s="217"/>
      <c r="E16" s="184">
        <f>SUM(E13:E15)</f>
        <v>109986165.91573331</v>
      </c>
    </row>
    <row r="17" spans="1:5" s="50" customFormat="1" ht="16.5" customHeight="1" x14ac:dyDescent="0.2">
      <c r="A17" s="216" t="s">
        <v>149</v>
      </c>
      <c r="B17" s="216"/>
      <c r="C17" s="216"/>
      <c r="D17" s="216"/>
      <c r="E17" s="216"/>
    </row>
    <row r="18" spans="1:5" s="50" customFormat="1" ht="16.5" customHeight="1" x14ac:dyDescent="0.2">
      <c r="A18" s="218" t="s">
        <v>148</v>
      </c>
      <c r="B18" s="218"/>
      <c r="C18" s="218"/>
      <c r="D18" s="218"/>
      <c r="E18" s="147">
        <f>-'Gastos totales'!B3</f>
        <v>-66133920</v>
      </c>
    </row>
    <row r="19" spans="1:5" s="50" customFormat="1" ht="16.5" customHeight="1" x14ac:dyDescent="0.2">
      <c r="A19" s="217" t="s">
        <v>218</v>
      </c>
      <c r="B19" s="217"/>
      <c r="C19" s="217"/>
      <c r="D19" s="217"/>
      <c r="E19" s="184">
        <f>E16+E18</f>
        <v>43852245.915733308</v>
      </c>
    </row>
    <row r="20" spans="1:5" s="50" customFormat="1" ht="16.5" customHeight="1" x14ac:dyDescent="0.2">
      <c r="A20" s="216" t="s">
        <v>146</v>
      </c>
      <c r="B20" s="216"/>
      <c r="C20" s="216"/>
      <c r="D20" s="216"/>
      <c r="E20" s="216"/>
    </row>
    <row r="21" spans="1:5" s="50" customFormat="1" ht="16.5" customHeight="1" x14ac:dyDescent="0.2">
      <c r="A21" s="218" t="s">
        <v>121</v>
      </c>
      <c r="B21" s="218"/>
      <c r="C21" s="218"/>
      <c r="D21" s="218"/>
      <c r="E21" s="147">
        <f>'Gastos totales'!B6</f>
        <v>43852245.91573333</v>
      </c>
    </row>
    <row r="22" spans="1:5" s="50" customFormat="1" ht="16.5" customHeight="1" x14ac:dyDescent="0.2">
      <c r="A22" s="216" t="s">
        <v>150</v>
      </c>
      <c r="B22" s="216"/>
      <c r="C22" s="216"/>
      <c r="D22" s="216"/>
      <c r="E22" s="148">
        <f>E19-E21</f>
        <v>0</v>
      </c>
    </row>
    <row r="23" spans="1:5" s="50" customFormat="1" ht="15" x14ac:dyDescent="0.2"/>
    <row r="24" spans="1:5" s="50" customFormat="1" ht="16.5" customHeight="1" x14ac:dyDescent="0.2"/>
    <row r="25" spans="1:5" s="50" customFormat="1" ht="16.5" customHeight="1" x14ac:dyDescent="0.2"/>
    <row r="26" spans="1:5" s="50" customFormat="1" ht="16.5" customHeight="1" x14ac:dyDescent="0.2"/>
    <row r="27" spans="1:5" s="50" customFormat="1" ht="15" x14ac:dyDescent="0.2"/>
  </sheetData>
  <mergeCells count="16">
    <mergeCell ref="A21:D21"/>
    <mergeCell ref="A22:D22"/>
    <mergeCell ref="D3:E3"/>
    <mergeCell ref="D6:E6"/>
    <mergeCell ref="A2:E2"/>
    <mergeCell ref="A17:E17"/>
    <mergeCell ref="A18:D18"/>
    <mergeCell ref="A19:D19"/>
    <mergeCell ref="A20:E20"/>
    <mergeCell ref="A1:E1"/>
    <mergeCell ref="A3:B3"/>
    <mergeCell ref="A12:E12"/>
    <mergeCell ref="A16:D16"/>
    <mergeCell ref="A13:D13"/>
    <mergeCell ref="A14:D14"/>
    <mergeCell ref="A15:D1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opLeftCell="A2" zoomScale="85" zoomScaleNormal="85" workbookViewId="0">
      <selection activeCell="A2" sqref="A2:C22"/>
    </sheetView>
  </sheetViews>
  <sheetFormatPr baseColWidth="10" defaultColWidth="9.33203125" defaultRowHeight="15" x14ac:dyDescent="0.2"/>
  <cols>
    <col min="1" max="1" width="37" style="50" bestFit="1" customWidth="1"/>
    <col min="2" max="3" width="18.6640625" style="50" customWidth="1"/>
    <col min="4" max="4" width="117.33203125" style="50" bestFit="1" customWidth="1"/>
    <col min="5" max="16384" width="9.33203125" style="50"/>
  </cols>
  <sheetData>
    <row r="1" spans="1:3" s="64" customFormat="1" ht="50.1" customHeight="1" thickBot="1" x14ac:dyDescent="0.25">
      <c r="A1" s="211" t="s">
        <v>148</v>
      </c>
      <c r="B1" s="211"/>
      <c r="C1" s="211"/>
    </row>
    <row r="2" spans="1:3" s="63" customFormat="1" ht="30" customHeight="1" x14ac:dyDescent="0.2">
      <c r="A2" s="212" t="s">
        <v>226</v>
      </c>
      <c r="B2" s="220"/>
      <c r="C2" s="213"/>
    </row>
    <row r="3" spans="1:3" s="63" customFormat="1" ht="29.25" thickBot="1" x14ac:dyDescent="0.25">
      <c r="A3" s="132" t="s">
        <v>40</v>
      </c>
      <c r="B3" s="133" t="s">
        <v>41</v>
      </c>
      <c r="C3" s="134" t="s">
        <v>175</v>
      </c>
    </row>
    <row r="4" spans="1:3" s="63" customFormat="1" x14ac:dyDescent="0.2">
      <c r="A4" s="221" t="s">
        <v>54</v>
      </c>
      <c r="B4" s="222"/>
      <c r="C4" s="223"/>
    </row>
    <row r="5" spans="1:3" ht="15.75" customHeight="1" x14ac:dyDescent="0.25">
      <c r="A5" s="128" t="s">
        <v>42</v>
      </c>
      <c r="B5" s="126">
        <f>'NOMINA-SALARIOS'!O7</f>
        <v>3037106.6666666665</v>
      </c>
      <c r="C5" s="129">
        <f>B5*18</f>
        <v>54667920</v>
      </c>
    </row>
    <row r="6" spans="1:3" ht="15.75" customHeight="1" x14ac:dyDescent="0.2">
      <c r="A6" s="135" t="s">
        <v>55</v>
      </c>
      <c r="B6" s="136">
        <f>SUM(B5:B5)</f>
        <v>3037106.6666666665</v>
      </c>
      <c r="C6" s="137">
        <f>SUM(C5:C5)</f>
        <v>54667920</v>
      </c>
    </row>
    <row r="7" spans="1:3" s="63" customFormat="1" x14ac:dyDescent="0.2">
      <c r="A7" s="209" t="s">
        <v>52</v>
      </c>
      <c r="B7" s="219"/>
      <c r="C7" s="210"/>
    </row>
    <row r="8" spans="1:3" ht="15.75" customHeight="1" x14ac:dyDescent="0.25">
      <c r="A8" s="130" t="s">
        <v>53</v>
      </c>
      <c r="B8" s="127">
        <v>275000</v>
      </c>
      <c r="C8" s="131">
        <f>B8*18</f>
        <v>4950000</v>
      </c>
    </row>
    <row r="9" spans="1:3" ht="15.75" customHeight="1" x14ac:dyDescent="0.2">
      <c r="A9" s="141" t="s">
        <v>56</v>
      </c>
      <c r="B9" s="142">
        <f>SUM(B8:B8)</f>
        <v>275000</v>
      </c>
      <c r="C9" s="143">
        <f>SUM(C8:C8)</f>
        <v>4950000</v>
      </c>
    </row>
    <row r="10" spans="1:3" x14ac:dyDescent="0.2">
      <c r="A10" s="209" t="s">
        <v>43</v>
      </c>
      <c r="B10" s="219"/>
      <c r="C10" s="210"/>
    </row>
    <row r="11" spans="1:3" ht="15.75" customHeight="1" x14ac:dyDescent="0.25">
      <c r="A11" s="130" t="s">
        <v>49</v>
      </c>
      <c r="B11" s="127">
        <v>55000</v>
      </c>
      <c r="C11" s="131">
        <f>B11*18</f>
        <v>990000</v>
      </c>
    </row>
    <row r="12" spans="1:3" ht="15.75" customHeight="1" x14ac:dyDescent="0.25">
      <c r="A12" s="130" t="s">
        <v>50</v>
      </c>
      <c r="B12" s="127">
        <v>45000</v>
      </c>
      <c r="C12" s="131">
        <f t="shared" ref="C12:C14" si="0">B12*18</f>
        <v>810000</v>
      </c>
    </row>
    <row r="13" spans="1:3" ht="15.75" customHeight="1" x14ac:dyDescent="0.25">
      <c r="A13" s="130" t="s">
        <v>51</v>
      </c>
      <c r="B13" s="127">
        <v>75000</v>
      </c>
      <c r="C13" s="131">
        <f t="shared" si="0"/>
        <v>1350000</v>
      </c>
    </row>
    <row r="14" spans="1:3" ht="15.75" customHeight="1" x14ac:dyDescent="0.25">
      <c r="A14" s="130" t="s">
        <v>179</v>
      </c>
      <c r="B14" s="127">
        <v>70000</v>
      </c>
      <c r="C14" s="131">
        <f t="shared" si="0"/>
        <v>1260000</v>
      </c>
    </row>
    <row r="15" spans="1:3" ht="15.75" customHeight="1" x14ac:dyDescent="0.2">
      <c r="A15" s="141" t="s">
        <v>44</v>
      </c>
      <c r="B15" s="142">
        <f>SUM(B11:B14)</f>
        <v>245000</v>
      </c>
      <c r="C15" s="143">
        <f>SUM(C11:C14)</f>
        <v>4410000</v>
      </c>
    </row>
    <row r="16" spans="1:3" x14ac:dyDescent="0.2">
      <c r="A16" s="209" t="s">
        <v>100</v>
      </c>
      <c r="B16" s="219"/>
      <c r="C16" s="210"/>
    </row>
    <row r="17" spans="1:3" ht="15.75" customHeight="1" x14ac:dyDescent="0.25">
      <c r="A17" s="130" t="s">
        <v>87</v>
      </c>
      <c r="B17" s="127">
        <v>22000</v>
      </c>
      <c r="C17" s="131">
        <f>B17*18</f>
        <v>396000</v>
      </c>
    </row>
    <row r="18" spans="1:3" ht="15.75" customHeight="1" x14ac:dyDescent="0.25">
      <c r="A18" s="130" t="s">
        <v>97</v>
      </c>
      <c r="B18" s="127">
        <v>45000</v>
      </c>
      <c r="C18" s="131">
        <f t="shared" ref="C18:C20" si="1">B18*18</f>
        <v>810000</v>
      </c>
    </row>
    <row r="19" spans="1:3" ht="15.75" customHeight="1" x14ac:dyDescent="0.25">
      <c r="A19" s="130" t="s">
        <v>98</v>
      </c>
      <c r="B19" s="127">
        <v>35000</v>
      </c>
      <c r="C19" s="131">
        <f t="shared" si="1"/>
        <v>630000</v>
      </c>
    </row>
    <row r="20" spans="1:3" ht="15.75" customHeight="1" x14ac:dyDescent="0.25">
      <c r="A20" s="130" t="s">
        <v>99</v>
      </c>
      <c r="B20" s="127">
        <v>15000</v>
      </c>
      <c r="C20" s="131">
        <f t="shared" si="1"/>
        <v>270000</v>
      </c>
    </row>
    <row r="21" spans="1:3" ht="15.75" customHeight="1" x14ac:dyDescent="0.2">
      <c r="A21" s="141" t="s">
        <v>44</v>
      </c>
      <c r="B21" s="142">
        <f>SUM(B17:B20)</f>
        <v>117000</v>
      </c>
      <c r="C21" s="143">
        <f>SUM(C17:C20)</f>
        <v>2106000</v>
      </c>
    </row>
    <row r="22" spans="1:3" ht="30" customHeight="1" thickBot="1" x14ac:dyDescent="0.25">
      <c r="A22" s="138" t="s">
        <v>102</v>
      </c>
      <c r="B22" s="139">
        <f>SUM(B6+B9+B15+B21)</f>
        <v>3674106.6666666665</v>
      </c>
      <c r="C22" s="140">
        <f>SUM(C6+C9+C21+C15)</f>
        <v>66133920</v>
      </c>
    </row>
  </sheetData>
  <mergeCells count="6">
    <mergeCell ref="A16:C16"/>
    <mergeCell ref="A1:C1"/>
    <mergeCell ref="A7:C7"/>
    <mergeCell ref="A10:C10"/>
    <mergeCell ref="A2:C2"/>
    <mergeCell ref="A4:C4"/>
  </mergeCells>
  <phoneticPr fontId="5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6"/>
  <sheetViews>
    <sheetView topLeftCell="A38" zoomScale="82" zoomScaleNormal="90" workbookViewId="0">
      <selection activeCell="A2" sqref="A2:F59"/>
    </sheetView>
  </sheetViews>
  <sheetFormatPr baseColWidth="10" defaultColWidth="9.33203125" defaultRowHeight="12.75" x14ac:dyDescent="0.2"/>
  <cols>
    <col min="1" max="1" width="34.33203125" style="8" customWidth="1"/>
    <col min="2" max="2" width="40" style="8" customWidth="1"/>
    <col min="3" max="3" width="15" style="8" customWidth="1"/>
    <col min="4" max="5" width="18.83203125" style="8" customWidth="1"/>
    <col min="6" max="6" width="17.33203125" style="8" customWidth="1"/>
    <col min="7" max="7" width="5.83203125" style="8" customWidth="1"/>
    <col min="8" max="8" width="9.33203125" style="8"/>
    <col min="9" max="9" width="62.1640625" style="8" bestFit="1" customWidth="1"/>
    <col min="10" max="10" width="22.1640625" style="8" customWidth="1"/>
    <col min="11" max="12" width="9.33203125" style="8"/>
    <col min="13" max="13" width="15.33203125" style="8" customWidth="1"/>
    <col min="14" max="16384" width="9.33203125" style="8"/>
  </cols>
  <sheetData>
    <row r="1" spans="1:7" s="50" customFormat="1" ht="45.75" customHeight="1" thickBot="1" x14ac:dyDescent="0.25">
      <c r="A1" s="254" t="s">
        <v>57</v>
      </c>
      <c r="B1" s="254"/>
      <c r="C1" s="254"/>
      <c r="D1" s="254"/>
      <c r="E1" s="254"/>
      <c r="F1" s="254"/>
      <c r="G1" s="97"/>
    </row>
    <row r="2" spans="1:7" s="50" customFormat="1" ht="20.100000000000001" customHeight="1" thickBot="1" x14ac:dyDescent="0.25">
      <c r="A2" s="258" t="s">
        <v>225</v>
      </c>
      <c r="B2" s="259"/>
      <c r="C2" s="259"/>
      <c r="D2" s="259"/>
      <c r="E2" s="259"/>
      <c r="F2" s="260"/>
    </row>
    <row r="3" spans="1:7" s="50" customFormat="1" ht="43.5" thickBot="1" x14ac:dyDescent="0.25">
      <c r="A3" s="70" t="s">
        <v>83</v>
      </c>
      <c r="B3" s="71" t="s">
        <v>84</v>
      </c>
      <c r="C3" s="71" t="s">
        <v>85</v>
      </c>
      <c r="D3" s="71" t="s">
        <v>86</v>
      </c>
      <c r="E3" s="71" t="s">
        <v>88</v>
      </c>
      <c r="F3" s="72" t="s">
        <v>131</v>
      </c>
    </row>
    <row r="4" spans="1:7" s="50" customFormat="1" ht="20.100000000000001" customHeight="1" thickBot="1" x14ac:dyDescent="0.25">
      <c r="A4" s="229" t="s">
        <v>126</v>
      </c>
      <c r="B4" s="240"/>
      <c r="C4" s="240"/>
      <c r="D4" s="240"/>
      <c r="E4" s="240"/>
      <c r="F4" s="241"/>
    </row>
    <row r="5" spans="1:7" s="50" customFormat="1" ht="12" customHeight="1" x14ac:dyDescent="0.2">
      <c r="A5" s="249" t="s">
        <v>81</v>
      </c>
      <c r="B5" s="41" t="s">
        <v>2</v>
      </c>
      <c r="C5" s="73">
        <v>12</v>
      </c>
      <c r="D5" s="43">
        <f>'NOMINA-SALARIOS'!O9</f>
        <v>1988528</v>
      </c>
      <c r="E5" s="43">
        <f>C5*D5</f>
        <v>23862336</v>
      </c>
      <c r="F5" s="248">
        <v>1</v>
      </c>
    </row>
    <row r="6" spans="1:7" s="50" customFormat="1" ht="12" customHeight="1" x14ac:dyDescent="0.2">
      <c r="A6" s="249"/>
      <c r="B6" s="41" t="s">
        <v>117</v>
      </c>
      <c r="C6" s="73">
        <v>3</v>
      </c>
      <c r="D6" s="43">
        <f>'NOMINA-SALARIOS'!O8</f>
        <v>1982264</v>
      </c>
      <c r="E6" s="43">
        <f t="shared" ref="E6:E7" si="0">C6*D6</f>
        <v>5946792</v>
      </c>
      <c r="F6" s="243"/>
    </row>
    <row r="7" spans="1:7" s="50" customFormat="1" ht="12" customHeight="1" x14ac:dyDescent="0.2">
      <c r="A7" s="261"/>
      <c r="B7" s="41" t="s">
        <v>34</v>
      </c>
      <c r="C7" s="73">
        <v>7</v>
      </c>
      <c r="D7" s="43">
        <f>'NOMINA-SALARIOS'!O10</f>
        <v>1683773.3333333333</v>
      </c>
      <c r="E7" s="43">
        <f t="shared" si="0"/>
        <v>11786413.333333332</v>
      </c>
      <c r="F7" s="244"/>
    </row>
    <row r="8" spans="1:7" s="50" customFormat="1" ht="12" customHeight="1" thickBot="1" x14ac:dyDescent="0.25">
      <c r="A8" s="262" t="s">
        <v>61</v>
      </c>
      <c r="B8" s="263"/>
      <c r="C8" s="263"/>
      <c r="D8" s="263"/>
      <c r="E8" s="74">
        <f>SUM(E5:E7)</f>
        <v>41595541.333333328</v>
      </c>
      <c r="F8" s="75">
        <f>E8*F5</f>
        <v>41595541.333333328</v>
      </c>
    </row>
    <row r="9" spans="1:7" s="50" customFormat="1" ht="15.75" thickBot="1" x14ac:dyDescent="0.25">
      <c r="A9" s="227" t="s">
        <v>127</v>
      </c>
      <c r="B9" s="228"/>
      <c r="C9" s="228"/>
      <c r="D9" s="228"/>
      <c r="E9" s="99">
        <f>SUM(E8)</f>
        <v>41595541.333333328</v>
      </c>
      <c r="F9" s="96">
        <f>SUM(F8)</f>
        <v>41595541.333333328</v>
      </c>
    </row>
    <row r="10" spans="1:7" s="50" customFormat="1" ht="15.75" customHeight="1" thickBot="1" x14ac:dyDescent="0.25">
      <c r="A10" s="229" t="s">
        <v>60</v>
      </c>
      <c r="B10" s="240"/>
      <c r="C10" s="240"/>
      <c r="D10" s="240"/>
      <c r="E10" s="240"/>
      <c r="F10" s="241"/>
    </row>
    <row r="11" spans="1:7" s="50" customFormat="1" ht="15" x14ac:dyDescent="0.2">
      <c r="A11" s="231" t="s">
        <v>178</v>
      </c>
      <c r="B11" s="7" t="s">
        <v>182</v>
      </c>
      <c r="C11" s="76">
        <v>1</v>
      </c>
      <c r="D11" s="77">
        <v>35000</v>
      </c>
      <c r="E11" s="77">
        <f>C11*D11</f>
        <v>35000</v>
      </c>
      <c r="F11" s="248">
        <v>10</v>
      </c>
    </row>
    <row r="12" spans="1:7" s="50" customFormat="1" ht="15.75" customHeight="1" x14ac:dyDescent="0.2">
      <c r="A12" s="232"/>
      <c r="B12" s="7" t="s">
        <v>183</v>
      </c>
      <c r="C12" s="78">
        <v>40</v>
      </c>
      <c r="D12" s="77">
        <v>1800</v>
      </c>
      <c r="E12" s="77">
        <f>C12*D12</f>
        <v>72000</v>
      </c>
      <c r="F12" s="243"/>
    </row>
    <row r="13" spans="1:7" s="50" customFormat="1" ht="15" x14ac:dyDescent="0.2">
      <c r="A13" s="232"/>
      <c r="B13" s="7" t="s">
        <v>184</v>
      </c>
      <c r="C13" s="78">
        <v>42</v>
      </c>
      <c r="D13" s="79">
        <v>1200</v>
      </c>
      <c r="E13" s="79">
        <f>C13*D13</f>
        <v>50400</v>
      </c>
      <c r="F13" s="244"/>
    </row>
    <row r="14" spans="1:7" s="50" customFormat="1" ht="15.75" customHeight="1" thickBot="1" x14ac:dyDescent="0.3">
      <c r="A14" s="233" t="s">
        <v>61</v>
      </c>
      <c r="B14" s="234"/>
      <c r="C14" s="234"/>
      <c r="D14" s="235"/>
      <c r="E14" s="80">
        <f>SUM(E11:E13)</f>
        <v>157400</v>
      </c>
      <c r="F14" s="81">
        <f>E14*F11</f>
        <v>1574000</v>
      </c>
    </row>
    <row r="15" spans="1:7" s="50" customFormat="1" ht="15.75" thickBot="1" x14ac:dyDescent="0.25">
      <c r="A15" s="227" t="s">
        <v>128</v>
      </c>
      <c r="B15" s="228"/>
      <c r="C15" s="228"/>
      <c r="D15" s="228"/>
      <c r="E15" s="99">
        <f>SUM(E14)</f>
        <v>157400</v>
      </c>
      <c r="F15" s="96">
        <f>SUM(F14)</f>
        <v>1574000</v>
      </c>
    </row>
    <row r="16" spans="1:7" s="50" customFormat="1" ht="15.75" customHeight="1" thickBot="1" x14ac:dyDescent="0.25">
      <c r="A16" s="229" t="s">
        <v>58</v>
      </c>
      <c r="B16" s="240"/>
      <c r="C16" s="240"/>
      <c r="D16" s="240"/>
      <c r="E16" s="240"/>
      <c r="F16" s="241"/>
    </row>
    <row r="17" spans="1:13" s="50" customFormat="1" ht="15.75" customHeight="1" x14ac:dyDescent="0.25">
      <c r="A17" s="245" t="s">
        <v>91</v>
      </c>
      <c r="B17" s="170" t="s">
        <v>185</v>
      </c>
      <c r="C17" s="171">
        <v>1</v>
      </c>
      <c r="D17" s="172">
        <v>125000</v>
      </c>
      <c r="E17" s="172">
        <f>C17*D17</f>
        <v>125000</v>
      </c>
      <c r="F17" s="242">
        <v>1</v>
      </c>
      <c r="I17" s="149" t="s">
        <v>155</v>
      </c>
    </row>
    <row r="18" spans="1:13" s="50" customFormat="1" ht="15.75" customHeight="1" x14ac:dyDescent="0.25">
      <c r="A18" s="246"/>
      <c r="B18" s="7" t="s">
        <v>186</v>
      </c>
      <c r="C18" s="173">
        <v>1</v>
      </c>
      <c r="D18" s="12">
        <v>35000</v>
      </c>
      <c r="E18" s="12">
        <f t="shared" ref="E18:E19" si="1">C18*D18</f>
        <v>35000</v>
      </c>
      <c r="F18" s="243"/>
      <c r="I18" s="149"/>
    </row>
    <row r="19" spans="1:13" s="50" customFormat="1" ht="15.75" customHeight="1" x14ac:dyDescent="0.25">
      <c r="A19" s="246"/>
      <c r="B19" s="7" t="s">
        <v>187</v>
      </c>
      <c r="C19" s="173">
        <v>7</v>
      </c>
      <c r="D19" s="12">
        <v>15000</v>
      </c>
      <c r="E19" s="12">
        <f t="shared" si="1"/>
        <v>105000</v>
      </c>
      <c r="F19" s="243"/>
      <c r="I19" s="149"/>
    </row>
    <row r="20" spans="1:13" s="50" customFormat="1" ht="15.75" customHeight="1" x14ac:dyDescent="0.25">
      <c r="A20" s="247"/>
      <c r="B20" s="167" t="s">
        <v>188</v>
      </c>
      <c r="C20" s="168">
        <v>7</v>
      </c>
      <c r="D20" s="169">
        <v>20000</v>
      </c>
      <c r="E20" s="169">
        <f>C20*D20</f>
        <v>140000</v>
      </c>
      <c r="F20" s="244"/>
    </row>
    <row r="21" spans="1:13" s="50" customFormat="1" ht="15" x14ac:dyDescent="0.25">
      <c r="A21" s="233" t="s">
        <v>61</v>
      </c>
      <c r="B21" s="234"/>
      <c r="C21" s="234"/>
      <c r="D21" s="235"/>
      <c r="E21" s="83">
        <f>SUM(E17:E20)</f>
        <v>405000</v>
      </c>
      <c r="F21" s="84">
        <f>E21*F17</f>
        <v>405000</v>
      </c>
    </row>
    <row r="22" spans="1:13" s="50" customFormat="1" ht="15.75" customHeight="1" x14ac:dyDescent="0.2">
      <c r="A22" s="174" t="s">
        <v>92</v>
      </c>
      <c r="B22" s="11" t="s">
        <v>189</v>
      </c>
      <c r="C22" s="85">
        <v>1</v>
      </c>
      <c r="D22" s="43">
        <v>24500000</v>
      </c>
      <c r="E22" s="43">
        <f>C22*D22</f>
        <v>24500000</v>
      </c>
      <c r="F22" s="161">
        <v>1</v>
      </c>
      <c r="I22" s="166" t="s">
        <v>156</v>
      </c>
    </row>
    <row r="23" spans="1:13" s="50" customFormat="1" ht="15.75" thickBot="1" x14ac:dyDescent="0.3">
      <c r="A23" s="233" t="s">
        <v>61</v>
      </c>
      <c r="B23" s="234"/>
      <c r="C23" s="234"/>
      <c r="D23" s="235"/>
      <c r="E23" s="83">
        <f>SUM(E22:E22)</f>
        <v>24500000</v>
      </c>
      <c r="F23" s="84">
        <f>E23*F22</f>
        <v>24500000</v>
      </c>
    </row>
    <row r="24" spans="1:13" s="50" customFormat="1" ht="23.25" customHeight="1" thickBot="1" x14ac:dyDescent="0.25">
      <c r="A24" s="229" t="s">
        <v>129</v>
      </c>
      <c r="B24" s="230"/>
      <c r="C24" s="230"/>
      <c r="D24" s="230"/>
      <c r="E24" s="99">
        <f>SUM(E23,E21)</f>
        <v>24905000</v>
      </c>
      <c r="F24" s="96">
        <f>SUM(F23,F21)</f>
        <v>24905000</v>
      </c>
    </row>
    <row r="25" spans="1:13" s="50" customFormat="1" ht="23.25" customHeight="1" thickBot="1" x14ac:dyDescent="0.25">
      <c r="A25" s="229" t="s">
        <v>59</v>
      </c>
      <c r="B25" s="240"/>
      <c r="C25" s="240"/>
      <c r="D25" s="240"/>
      <c r="E25" s="240"/>
      <c r="F25" s="241"/>
    </row>
    <row r="26" spans="1:13" s="50" customFormat="1" ht="45" x14ac:dyDescent="0.2">
      <c r="A26" s="190" t="s">
        <v>120</v>
      </c>
      <c r="B26" s="93" t="s">
        <v>219</v>
      </c>
      <c r="C26" s="85">
        <v>1</v>
      </c>
      <c r="D26" s="43">
        <f>Activos!B16</f>
        <v>65000000</v>
      </c>
      <c r="E26" s="43">
        <f>C26*D26</f>
        <v>65000000</v>
      </c>
      <c r="F26" s="191">
        <v>1</v>
      </c>
    </row>
    <row r="27" spans="1:13" s="50" customFormat="1" ht="15" x14ac:dyDescent="0.2">
      <c r="A27" s="224" t="s">
        <v>61</v>
      </c>
      <c r="B27" s="225"/>
      <c r="C27" s="225"/>
      <c r="D27" s="226"/>
      <c r="E27" s="91">
        <f>SUM(E26:E26)</f>
        <v>65000000</v>
      </c>
      <c r="F27" s="92">
        <f>E27*F26</f>
        <v>65000000</v>
      </c>
    </row>
    <row r="28" spans="1:13" s="50" customFormat="1" ht="15" x14ac:dyDescent="0.2">
      <c r="A28" s="249" t="s">
        <v>70</v>
      </c>
      <c r="B28" s="7" t="s">
        <v>68</v>
      </c>
      <c r="C28" s="76">
        <v>1</v>
      </c>
      <c r="D28" s="77">
        <v>4000000</v>
      </c>
      <c r="E28" s="77">
        <f>C28*D28</f>
        <v>4000000</v>
      </c>
      <c r="F28" s="248">
        <v>1</v>
      </c>
    </row>
    <row r="29" spans="1:13" s="50" customFormat="1" ht="15.75" customHeight="1" x14ac:dyDescent="0.2">
      <c r="A29" s="249"/>
      <c r="B29" s="7" t="s">
        <v>69</v>
      </c>
      <c r="C29" s="78">
        <v>1</v>
      </c>
      <c r="D29" s="79">
        <v>8500000</v>
      </c>
      <c r="E29" s="79">
        <f>C29*D29</f>
        <v>8500000</v>
      </c>
      <c r="F29" s="243"/>
      <c r="J29" s="239" t="s">
        <v>73</v>
      </c>
      <c r="K29" s="239"/>
      <c r="L29" s="239"/>
      <c r="M29" s="239"/>
    </row>
    <row r="30" spans="1:13" s="50" customFormat="1" ht="15.75" customHeight="1" x14ac:dyDescent="0.2">
      <c r="A30" s="249"/>
      <c r="B30" s="7" t="s">
        <v>71</v>
      </c>
      <c r="C30" s="78">
        <v>1</v>
      </c>
      <c r="D30" s="79">
        <v>3000000</v>
      </c>
      <c r="E30" s="79">
        <f>C30*D30</f>
        <v>3000000</v>
      </c>
      <c r="F30" s="244"/>
      <c r="J30" s="98"/>
      <c r="K30" s="98" t="s">
        <v>75</v>
      </c>
      <c r="L30" s="98" t="s">
        <v>76</v>
      </c>
      <c r="M30" s="98" t="s">
        <v>77</v>
      </c>
    </row>
    <row r="31" spans="1:13" s="50" customFormat="1" ht="15.75" customHeight="1" thickBot="1" x14ac:dyDescent="0.3">
      <c r="A31" s="233" t="s">
        <v>61</v>
      </c>
      <c r="B31" s="234"/>
      <c r="C31" s="234"/>
      <c r="D31" s="235"/>
      <c r="E31" s="80">
        <f>SUM(E28:E30)</f>
        <v>15500000</v>
      </c>
      <c r="F31" s="81">
        <f>E31*F28</f>
        <v>15500000</v>
      </c>
      <c r="J31" s="239" t="s">
        <v>74</v>
      </c>
      <c r="K31" s="98">
        <v>35</v>
      </c>
      <c r="L31" s="98">
        <v>100</v>
      </c>
      <c r="M31" s="98">
        <v>90615</v>
      </c>
    </row>
    <row r="32" spans="1:13" s="50" customFormat="1" ht="15" x14ac:dyDescent="0.2">
      <c r="A32" s="255" t="s">
        <v>119</v>
      </c>
      <c r="B32" s="87" t="s">
        <v>64</v>
      </c>
      <c r="C32" s="88">
        <v>1</v>
      </c>
      <c r="D32" s="89">
        <v>1525000</v>
      </c>
      <c r="E32" s="89">
        <f>C32*D32</f>
        <v>1525000</v>
      </c>
      <c r="F32" s="256">
        <v>1</v>
      </c>
      <c r="J32" s="239"/>
      <c r="K32" s="98">
        <v>1</v>
      </c>
      <c r="L32" s="98">
        <f>L31/K31</f>
        <v>2.8571428571428572</v>
      </c>
      <c r="M32" s="98">
        <f>M31/K31</f>
        <v>2589</v>
      </c>
    </row>
    <row r="33" spans="1:13" s="50" customFormat="1" ht="15" x14ac:dyDescent="0.2">
      <c r="A33" s="251"/>
      <c r="B33" s="90" t="s">
        <v>63</v>
      </c>
      <c r="C33" s="86">
        <v>1</v>
      </c>
      <c r="D33" s="52">
        <v>250000</v>
      </c>
      <c r="E33" s="52">
        <f>C33*D33</f>
        <v>250000</v>
      </c>
      <c r="F33" s="257"/>
      <c r="J33" s="239"/>
      <c r="K33" s="98">
        <f>K31/L31</f>
        <v>0.35</v>
      </c>
      <c r="L33" s="98">
        <v>1</v>
      </c>
      <c r="M33" s="98">
        <f>M31/L31</f>
        <v>906.15</v>
      </c>
    </row>
    <row r="34" spans="1:13" s="50" customFormat="1" ht="30" x14ac:dyDescent="0.2">
      <c r="A34" s="251"/>
      <c r="B34" s="90" t="s">
        <v>65</v>
      </c>
      <c r="C34" s="86">
        <v>1</v>
      </c>
      <c r="D34" s="52">
        <v>455000</v>
      </c>
      <c r="E34" s="52">
        <f>C34*D34</f>
        <v>455000</v>
      </c>
      <c r="F34" s="253"/>
    </row>
    <row r="35" spans="1:13" s="50" customFormat="1" ht="15" x14ac:dyDescent="0.2">
      <c r="A35" s="224" t="s">
        <v>61</v>
      </c>
      <c r="B35" s="225"/>
      <c r="C35" s="225"/>
      <c r="D35" s="226"/>
      <c r="E35" s="91">
        <f>SUM(E32:E34)</f>
        <v>2230000</v>
      </c>
      <c r="F35" s="92">
        <f>E35*F32</f>
        <v>2230000</v>
      </c>
    </row>
    <row r="36" spans="1:13" s="50" customFormat="1" ht="25.5" customHeight="1" x14ac:dyDescent="0.2">
      <c r="A36" s="250" t="s">
        <v>154</v>
      </c>
      <c r="B36" s="93" t="s">
        <v>62</v>
      </c>
      <c r="C36" s="85">
        <v>1</v>
      </c>
      <c r="D36" s="43">
        <v>1200000</v>
      </c>
      <c r="E36" s="43">
        <f>C36*D36</f>
        <v>1200000</v>
      </c>
      <c r="F36" s="252">
        <v>1</v>
      </c>
    </row>
    <row r="37" spans="1:13" s="50" customFormat="1" ht="25.5" customHeight="1" x14ac:dyDescent="0.2">
      <c r="A37" s="251"/>
      <c r="B37" s="90" t="s">
        <v>66</v>
      </c>
      <c r="C37" s="86">
        <v>1</v>
      </c>
      <c r="D37" s="52">
        <v>367000</v>
      </c>
      <c r="E37" s="52">
        <f>C37*D37</f>
        <v>367000</v>
      </c>
      <c r="F37" s="253"/>
    </row>
    <row r="38" spans="1:13" s="50" customFormat="1" ht="15" x14ac:dyDescent="0.2">
      <c r="A38" s="224" t="s">
        <v>61</v>
      </c>
      <c r="B38" s="225"/>
      <c r="C38" s="225"/>
      <c r="D38" s="226"/>
      <c r="E38" s="91">
        <f>SUM(E36:E37)</f>
        <v>1567000</v>
      </c>
      <c r="F38" s="92">
        <f>E38*F36</f>
        <v>1567000</v>
      </c>
    </row>
    <row r="39" spans="1:13" s="50" customFormat="1" ht="15" x14ac:dyDescent="0.2">
      <c r="A39" s="250" t="s">
        <v>67</v>
      </c>
      <c r="B39" s="93" t="s">
        <v>62</v>
      </c>
      <c r="C39" s="85">
        <v>2</v>
      </c>
      <c r="D39" s="43">
        <v>1250000</v>
      </c>
      <c r="E39" s="43">
        <f>C39*D39</f>
        <v>2500000</v>
      </c>
      <c r="F39" s="252">
        <v>1</v>
      </c>
    </row>
    <row r="40" spans="1:13" s="50" customFormat="1" ht="15" x14ac:dyDescent="0.2">
      <c r="A40" s="251"/>
      <c r="B40" s="90" t="s">
        <v>66</v>
      </c>
      <c r="C40" s="86">
        <v>1</v>
      </c>
      <c r="D40" s="52">
        <v>552000</v>
      </c>
      <c r="E40" s="52">
        <f>C40*D40</f>
        <v>552000</v>
      </c>
      <c r="F40" s="253"/>
    </row>
    <row r="41" spans="1:13" s="50" customFormat="1" ht="15" x14ac:dyDescent="0.2">
      <c r="A41" s="224" t="s">
        <v>61</v>
      </c>
      <c r="B41" s="225"/>
      <c r="C41" s="225"/>
      <c r="D41" s="226"/>
      <c r="E41" s="91">
        <f>SUM(E39:E40)</f>
        <v>3052000</v>
      </c>
      <c r="F41" s="92">
        <f>E41*F39</f>
        <v>3052000</v>
      </c>
    </row>
    <row r="42" spans="1:13" s="50" customFormat="1" ht="15" x14ac:dyDescent="0.2">
      <c r="A42" s="231" t="s">
        <v>72</v>
      </c>
      <c r="B42" s="7" t="s">
        <v>78</v>
      </c>
      <c r="C42" s="76">
        <v>96</v>
      </c>
      <c r="D42" s="77">
        <v>906.15</v>
      </c>
      <c r="E42" s="77">
        <f>C42*D42</f>
        <v>86990.399999999994</v>
      </c>
      <c r="F42" s="248">
        <v>16</v>
      </c>
    </row>
    <row r="43" spans="1:13" s="50" customFormat="1" ht="15" x14ac:dyDescent="0.2">
      <c r="A43" s="232"/>
      <c r="B43" s="7" t="s">
        <v>90</v>
      </c>
      <c r="C43" s="78">
        <v>5</v>
      </c>
      <c r="D43" s="77">
        <v>1800</v>
      </c>
      <c r="E43" s="77">
        <f>C43*D43</f>
        <v>9000</v>
      </c>
      <c r="F43" s="243"/>
    </row>
    <row r="44" spans="1:13" s="50" customFormat="1" ht="30" x14ac:dyDescent="0.2">
      <c r="A44" s="232"/>
      <c r="B44" s="7" t="s">
        <v>79</v>
      </c>
      <c r="C44" s="78">
        <v>32</v>
      </c>
      <c r="D44" s="79">
        <v>1700</v>
      </c>
      <c r="E44" s="79">
        <f>C44*D44</f>
        <v>54400</v>
      </c>
      <c r="F44" s="244"/>
    </row>
    <row r="45" spans="1:13" s="50" customFormat="1" ht="15" x14ac:dyDescent="0.25">
      <c r="A45" s="233" t="s">
        <v>61</v>
      </c>
      <c r="B45" s="234"/>
      <c r="C45" s="234"/>
      <c r="D45" s="235"/>
      <c r="E45" s="80">
        <f>SUM(E42:E44)</f>
        <v>150390.39999999999</v>
      </c>
      <c r="F45" s="81">
        <f>E45*F42</f>
        <v>2406246.3999999999</v>
      </c>
    </row>
    <row r="46" spans="1:13" s="50" customFormat="1" ht="15" x14ac:dyDescent="0.2">
      <c r="A46" s="231" t="s">
        <v>80</v>
      </c>
      <c r="B46" s="7" t="s">
        <v>78</v>
      </c>
      <c r="C46" s="82">
        <v>94.4</v>
      </c>
      <c r="D46" s="77">
        <v>906.15</v>
      </c>
      <c r="E46" s="77">
        <f>C46*D46</f>
        <v>85540.56</v>
      </c>
      <c r="F46" s="248">
        <v>16</v>
      </c>
    </row>
    <row r="47" spans="1:13" s="50" customFormat="1" ht="15" x14ac:dyDescent="0.2">
      <c r="A47" s="232"/>
      <c r="B47" s="7" t="s">
        <v>90</v>
      </c>
      <c r="C47" s="78">
        <v>10</v>
      </c>
      <c r="D47" s="77">
        <v>2000</v>
      </c>
      <c r="E47" s="77">
        <f>C47*D47</f>
        <v>20000</v>
      </c>
      <c r="F47" s="243"/>
    </row>
    <row r="48" spans="1:13" s="50" customFormat="1" ht="30" x14ac:dyDescent="0.2">
      <c r="A48" s="232"/>
      <c r="B48" s="7" t="s">
        <v>79</v>
      </c>
      <c r="C48" s="78">
        <v>32</v>
      </c>
      <c r="D48" s="79">
        <v>1700</v>
      </c>
      <c r="E48" s="79">
        <f>C48*D48</f>
        <v>54400</v>
      </c>
      <c r="F48" s="244"/>
    </row>
    <row r="49" spans="1:6" s="50" customFormat="1" ht="15" x14ac:dyDescent="0.25">
      <c r="A49" s="233" t="s">
        <v>61</v>
      </c>
      <c r="B49" s="234"/>
      <c r="C49" s="234"/>
      <c r="D49" s="235"/>
      <c r="E49" s="80">
        <f>SUM(E46:E48)</f>
        <v>159940.56</v>
      </c>
      <c r="F49" s="81">
        <f>E49*F46</f>
        <v>2559048.96</v>
      </c>
    </row>
    <row r="50" spans="1:6" s="50" customFormat="1" ht="15" x14ac:dyDescent="0.2">
      <c r="A50" s="231" t="s">
        <v>82</v>
      </c>
      <c r="B50" s="7" t="s">
        <v>78</v>
      </c>
      <c r="C50" s="82">
        <v>77.5</v>
      </c>
      <c r="D50" s="77">
        <v>906.15</v>
      </c>
      <c r="E50" s="77">
        <f>C50*D50</f>
        <v>70226.625</v>
      </c>
      <c r="F50" s="248">
        <v>16</v>
      </c>
    </row>
    <row r="51" spans="1:6" s="50" customFormat="1" ht="15" x14ac:dyDescent="0.2">
      <c r="A51" s="232"/>
      <c r="B51" s="7" t="s">
        <v>90</v>
      </c>
      <c r="C51" s="78">
        <v>2</v>
      </c>
      <c r="D51" s="77">
        <v>2000</v>
      </c>
      <c r="E51" s="77">
        <f>C51*D51</f>
        <v>4000</v>
      </c>
      <c r="F51" s="243"/>
    </row>
    <row r="52" spans="1:6" s="50" customFormat="1" ht="30" x14ac:dyDescent="0.2">
      <c r="A52" s="232"/>
      <c r="B52" s="7" t="s">
        <v>79</v>
      </c>
      <c r="C52" s="78">
        <v>32</v>
      </c>
      <c r="D52" s="79">
        <v>1700</v>
      </c>
      <c r="E52" s="79">
        <f>C52*D52</f>
        <v>54400</v>
      </c>
      <c r="F52" s="244"/>
    </row>
    <row r="53" spans="1:6" s="50" customFormat="1" ht="15" x14ac:dyDescent="0.25">
      <c r="A53" s="233" t="s">
        <v>61</v>
      </c>
      <c r="B53" s="234"/>
      <c r="C53" s="234"/>
      <c r="D53" s="235"/>
      <c r="E53" s="80">
        <f>SUM(E50:E52)</f>
        <v>128626.625</v>
      </c>
      <c r="F53" s="81">
        <f>E53*F50</f>
        <v>2058026</v>
      </c>
    </row>
    <row r="54" spans="1:6" s="50" customFormat="1" ht="15" x14ac:dyDescent="0.2">
      <c r="A54" s="231" t="s">
        <v>89</v>
      </c>
      <c r="B54" s="7" t="s">
        <v>78</v>
      </c>
      <c r="C54" s="82">
        <v>86.5</v>
      </c>
      <c r="D54" s="77">
        <v>906.15</v>
      </c>
      <c r="E54" s="77">
        <f>C54*D54</f>
        <v>78381.974999999991</v>
      </c>
      <c r="F54" s="248">
        <v>16</v>
      </c>
    </row>
    <row r="55" spans="1:6" s="50" customFormat="1" ht="15" x14ac:dyDescent="0.2">
      <c r="A55" s="232"/>
      <c r="B55" s="7" t="s">
        <v>90</v>
      </c>
      <c r="C55" s="78">
        <v>4</v>
      </c>
      <c r="D55" s="77">
        <v>1500</v>
      </c>
      <c r="E55" s="77">
        <f>C55*D55</f>
        <v>6000</v>
      </c>
      <c r="F55" s="243"/>
    </row>
    <row r="56" spans="1:6" s="50" customFormat="1" ht="30" x14ac:dyDescent="0.2">
      <c r="A56" s="232"/>
      <c r="B56" s="7" t="s">
        <v>79</v>
      </c>
      <c r="C56" s="78">
        <v>32</v>
      </c>
      <c r="D56" s="79">
        <v>1700</v>
      </c>
      <c r="E56" s="79">
        <f>C56*D56</f>
        <v>54400</v>
      </c>
      <c r="F56" s="244"/>
    </row>
    <row r="57" spans="1:6" s="50" customFormat="1" ht="15.75" thickBot="1" x14ac:dyDescent="0.3">
      <c r="A57" s="236" t="s">
        <v>61</v>
      </c>
      <c r="B57" s="237"/>
      <c r="C57" s="237"/>
      <c r="D57" s="238"/>
      <c r="E57" s="94">
        <f>SUM(E54:E56)</f>
        <v>138781.97499999998</v>
      </c>
      <c r="F57" s="95">
        <f>E57*F54</f>
        <v>2220511.5999999996</v>
      </c>
    </row>
    <row r="58" spans="1:6" s="50" customFormat="1" ht="15.75" thickBot="1" x14ac:dyDescent="0.25">
      <c r="A58" s="227" t="s">
        <v>130</v>
      </c>
      <c r="B58" s="228"/>
      <c r="C58" s="228"/>
      <c r="D58" s="228"/>
      <c r="E58" s="99">
        <f>SUM(E27+E57,E53,E49,E45,E41,E38,E35,E31)</f>
        <v>87926739.560000002</v>
      </c>
      <c r="F58" s="96">
        <f>SUM(F27+F57,F53,F49,F45,F41,F38,F35,F31)</f>
        <v>96592832.959999993</v>
      </c>
    </row>
    <row r="59" spans="1:6" s="50" customFormat="1" ht="24.95" customHeight="1" thickBot="1" x14ac:dyDescent="0.25">
      <c r="A59" s="229" t="s">
        <v>151</v>
      </c>
      <c r="B59" s="230"/>
      <c r="C59" s="230"/>
      <c r="D59" s="230">
        <v>1474500</v>
      </c>
      <c r="E59" s="99">
        <f>SUM(E58+E24+E15+E9)</f>
        <v>154584680.89333332</v>
      </c>
      <c r="F59" s="96">
        <f>SUM(F58+F24+F15+F9)</f>
        <v>164667374.29333332</v>
      </c>
    </row>
    <row r="60" spans="1:6" s="50" customFormat="1" ht="15" x14ac:dyDescent="0.2"/>
    <row r="61" spans="1:6" s="50" customFormat="1" ht="15" x14ac:dyDescent="0.2"/>
    <row r="62" spans="1:6" s="50" customFormat="1" ht="15" x14ac:dyDescent="0.2"/>
    <row r="63" spans="1:6" s="50" customFormat="1" ht="15" x14ac:dyDescent="0.2"/>
    <row r="64" spans="1:6" s="50" customFormat="1" ht="15" x14ac:dyDescent="0.2"/>
    <row r="65" s="50" customFormat="1" ht="15" x14ac:dyDescent="0.2"/>
    <row r="66" s="50" customFormat="1" ht="15" x14ac:dyDescent="0.2"/>
    <row r="67" s="50" customFormat="1" ht="15" x14ac:dyDescent="0.2"/>
    <row r="68" s="50" customFormat="1" ht="15" x14ac:dyDescent="0.2"/>
    <row r="69" s="50" customFormat="1" ht="15" x14ac:dyDescent="0.2"/>
    <row r="70" s="50" customFormat="1" ht="15" x14ac:dyDescent="0.2"/>
    <row r="71" s="50" customFormat="1" ht="15" x14ac:dyDescent="0.2"/>
    <row r="72" s="50" customFormat="1" ht="15" x14ac:dyDescent="0.2"/>
    <row r="73" s="50" customFormat="1" ht="15" x14ac:dyDescent="0.2"/>
    <row r="74" s="50" customFormat="1" ht="15" x14ac:dyDescent="0.2"/>
    <row r="75" s="50" customFormat="1" ht="15" x14ac:dyDescent="0.2"/>
    <row r="76" s="50" customFormat="1" ht="15" x14ac:dyDescent="0.2"/>
    <row r="77" s="50" customFormat="1" ht="15" x14ac:dyDescent="0.2"/>
    <row r="78" s="50" customFormat="1" ht="15" x14ac:dyDescent="0.2"/>
    <row r="79" s="50" customFormat="1" ht="15" x14ac:dyDescent="0.2"/>
    <row r="80" s="50" customFormat="1" ht="15" x14ac:dyDescent="0.2"/>
    <row r="81" s="50" customFormat="1" ht="15" x14ac:dyDescent="0.2"/>
    <row r="82" s="50" customFormat="1" ht="15" x14ac:dyDescent="0.2"/>
    <row r="83" s="50" customFormat="1" ht="15" x14ac:dyDescent="0.2"/>
    <row r="84" s="50" customFormat="1" ht="15" x14ac:dyDescent="0.2"/>
    <row r="85" s="50" customFormat="1" ht="15" x14ac:dyDescent="0.2"/>
    <row r="86" s="50" customFormat="1" ht="15" x14ac:dyDescent="0.2"/>
    <row r="87" s="50" customFormat="1" ht="15" x14ac:dyDescent="0.2"/>
    <row r="88" s="50" customFormat="1" ht="15" x14ac:dyDescent="0.2"/>
    <row r="89" s="50" customFormat="1" ht="15" x14ac:dyDescent="0.2"/>
    <row r="90" s="50" customFormat="1" ht="15" x14ac:dyDescent="0.2"/>
    <row r="91" s="50" customFormat="1" ht="15" x14ac:dyDescent="0.2"/>
    <row r="92" s="50" customFormat="1" ht="15" x14ac:dyDescent="0.2"/>
    <row r="93" s="50" customFormat="1" ht="15" x14ac:dyDescent="0.2"/>
    <row r="94" s="50" customFormat="1" ht="15" x14ac:dyDescent="0.2"/>
    <row r="95" s="50" customFormat="1" ht="15" x14ac:dyDescent="0.2"/>
    <row r="96" s="50" customFormat="1" ht="15" x14ac:dyDescent="0.2"/>
    <row r="97" s="50" customFormat="1" ht="15" x14ac:dyDescent="0.2"/>
    <row r="98" s="50" customFormat="1" ht="15" x14ac:dyDescent="0.2"/>
    <row r="99" s="50" customFormat="1" ht="15" x14ac:dyDescent="0.2"/>
    <row r="100" s="50" customFormat="1" ht="15" x14ac:dyDescent="0.2"/>
    <row r="101" s="50" customFormat="1" ht="15" x14ac:dyDescent="0.2"/>
    <row r="102" s="50" customFormat="1" ht="15" x14ac:dyDescent="0.2"/>
    <row r="103" s="50" customFormat="1" ht="15" x14ac:dyDescent="0.2"/>
    <row r="104" s="50" customFormat="1" ht="15" x14ac:dyDescent="0.2"/>
    <row r="105" s="50" customFormat="1" ht="15" x14ac:dyDescent="0.2"/>
    <row r="106" s="50" customFormat="1" ht="15" x14ac:dyDescent="0.2"/>
    <row r="107" s="50" customFormat="1" ht="15" x14ac:dyDescent="0.2"/>
    <row r="108" s="50" customFormat="1" ht="15" x14ac:dyDescent="0.2"/>
    <row r="109" s="50" customFormat="1" ht="15" x14ac:dyDescent="0.2"/>
    <row r="110" s="50" customFormat="1" ht="15" x14ac:dyDescent="0.2"/>
    <row r="111" s="50" customFormat="1" ht="15" x14ac:dyDescent="0.2"/>
    <row r="112" s="50" customFormat="1" ht="15" x14ac:dyDescent="0.2"/>
    <row r="113" s="50" customFormat="1" ht="15" x14ac:dyDescent="0.2"/>
    <row r="114" s="50" customFormat="1" ht="15" x14ac:dyDescent="0.2"/>
    <row r="115" s="50" customFormat="1" ht="15" x14ac:dyDescent="0.2"/>
    <row r="116" s="50" customFormat="1" ht="15" x14ac:dyDescent="0.2"/>
    <row r="117" s="50" customFormat="1" ht="15" x14ac:dyDescent="0.2"/>
    <row r="118" s="50" customFormat="1" ht="15" x14ac:dyDescent="0.2"/>
    <row r="119" s="50" customFormat="1" ht="15" x14ac:dyDescent="0.2"/>
    <row r="120" s="50" customFormat="1" ht="15" x14ac:dyDescent="0.2"/>
    <row r="121" s="50" customFormat="1" ht="15" x14ac:dyDescent="0.2"/>
    <row r="122" s="50" customFormat="1" ht="15" x14ac:dyDescent="0.2"/>
    <row r="123" s="50" customFormat="1" ht="15" x14ac:dyDescent="0.2"/>
    <row r="124" s="50" customFormat="1" ht="15" x14ac:dyDescent="0.2"/>
    <row r="125" s="50" customFormat="1" ht="15" x14ac:dyDescent="0.2"/>
    <row r="126" s="50" customFormat="1" ht="15" x14ac:dyDescent="0.2"/>
    <row r="127" s="50" customFormat="1" ht="15" x14ac:dyDescent="0.2"/>
    <row r="128" s="50" customFormat="1" ht="15" x14ac:dyDescent="0.2"/>
    <row r="129" s="50" customFormat="1" ht="15" x14ac:dyDescent="0.2"/>
    <row r="130" s="50" customFormat="1" ht="15" x14ac:dyDescent="0.2"/>
    <row r="131" s="50" customFormat="1" ht="15" x14ac:dyDescent="0.2"/>
    <row r="132" s="50" customFormat="1" ht="15" x14ac:dyDescent="0.2"/>
    <row r="133" s="50" customFormat="1" ht="15" x14ac:dyDescent="0.2"/>
    <row r="134" s="50" customFormat="1" ht="15" x14ac:dyDescent="0.2"/>
    <row r="135" s="50" customFormat="1" ht="15" x14ac:dyDescent="0.2"/>
    <row r="136" s="50" customFormat="1" ht="15" x14ac:dyDescent="0.2"/>
    <row r="137" s="50" customFormat="1" ht="15" x14ac:dyDescent="0.2"/>
    <row r="138" s="50" customFormat="1" ht="15" x14ac:dyDescent="0.2"/>
    <row r="139" s="50" customFormat="1" ht="15" x14ac:dyDescent="0.2"/>
    <row r="140" s="50" customFormat="1" ht="15" x14ac:dyDescent="0.2"/>
    <row r="141" s="50" customFormat="1" ht="15" x14ac:dyDescent="0.2"/>
    <row r="142" s="50" customFormat="1" ht="15" x14ac:dyDescent="0.2"/>
    <row r="143" s="50" customFormat="1" ht="15" x14ac:dyDescent="0.2"/>
    <row r="144" s="50" customFormat="1" ht="15" x14ac:dyDescent="0.2"/>
    <row r="145" s="50" customFormat="1" ht="15" x14ac:dyDescent="0.2"/>
    <row r="146" s="50" customFormat="1" ht="15" x14ac:dyDescent="0.2"/>
    <row r="147" s="50" customFormat="1" ht="15" x14ac:dyDescent="0.2"/>
    <row r="148" s="50" customFormat="1" ht="15" x14ac:dyDescent="0.2"/>
    <row r="149" s="50" customFormat="1" ht="15" x14ac:dyDescent="0.2"/>
    <row r="150" s="50" customFormat="1" ht="15" x14ac:dyDescent="0.2"/>
    <row r="151" s="50" customFormat="1" ht="15" x14ac:dyDescent="0.2"/>
    <row r="152" s="50" customFormat="1" ht="15" x14ac:dyDescent="0.2"/>
    <row r="153" s="50" customFormat="1" ht="15" x14ac:dyDescent="0.2"/>
    <row r="154" s="50" customFormat="1" ht="15" x14ac:dyDescent="0.2"/>
    <row r="155" s="50" customFormat="1" ht="15" x14ac:dyDescent="0.2"/>
    <row r="156" s="50" customFormat="1" ht="15" x14ac:dyDescent="0.2"/>
    <row r="157" s="50" customFormat="1" ht="15" x14ac:dyDescent="0.2"/>
    <row r="158" s="50" customFormat="1" ht="15" x14ac:dyDescent="0.2"/>
    <row r="159" s="50" customFormat="1" ht="15" x14ac:dyDescent="0.2"/>
    <row r="160" s="50" customFormat="1" ht="15" x14ac:dyDescent="0.2"/>
    <row r="161" spans="1:6" s="50" customFormat="1" ht="15" x14ac:dyDescent="0.2"/>
    <row r="162" spans="1:6" s="50" customFormat="1" ht="15" x14ac:dyDescent="0.2"/>
    <row r="163" spans="1:6" s="50" customFormat="1" ht="15" x14ac:dyDescent="0.2"/>
    <row r="164" spans="1:6" s="50" customFormat="1" ht="15" x14ac:dyDescent="0.2"/>
    <row r="165" spans="1:6" s="50" customFormat="1" ht="15" x14ac:dyDescent="0.2"/>
    <row r="166" spans="1:6" s="50" customFormat="1" ht="15" x14ac:dyDescent="0.2"/>
    <row r="167" spans="1:6" s="50" customFormat="1" ht="15" x14ac:dyDescent="0.2"/>
    <row r="168" spans="1:6" s="50" customFormat="1" ht="15" x14ac:dyDescent="0.2"/>
    <row r="169" spans="1:6" s="50" customFormat="1" ht="15" x14ac:dyDescent="0.2"/>
    <row r="170" spans="1:6" s="50" customFormat="1" ht="15" x14ac:dyDescent="0.2"/>
    <row r="171" spans="1:6" ht="15" x14ac:dyDescent="0.2">
      <c r="A171" s="50"/>
      <c r="B171" s="50"/>
      <c r="C171" s="50"/>
      <c r="D171" s="50"/>
      <c r="E171" s="50"/>
      <c r="F171" s="50"/>
    </row>
    <row r="172" spans="1:6" ht="15" x14ac:dyDescent="0.2">
      <c r="A172" s="50"/>
      <c r="B172" s="50"/>
      <c r="C172" s="50"/>
      <c r="D172" s="50"/>
      <c r="E172" s="50"/>
      <c r="F172" s="50"/>
    </row>
    <row r="173" spans="1:6" ht="15" x14ac:dyDescent="0.2">
      <c r="A173" s="50"/>
      <c r="B173" s="50"/>
      <c r="C173" s="50"/>
      <c r="D173" s="50"/>
      <c r="E173" s="50"/>
      <c r="F173" s="50"/>
    </row>
    <row r="174" spans="1:6" ht="15" x14ac:dyDescent="0.2">
      <c r="A174" s="50"/>
      <c r="B174" s="50"/>
      <c r="C174" s="50"/>
      <c r="D174" s="50"/>
      <c r="E174" s="50"/>
      <c r="F174" s="50"/>
    </row>
    <row r="175" spans="1:6" ht="15" x14ac:dyDescent="0.2">
      <c r="A175" s="50"/>
      <c r="B175" s="50"/>
      <c r="C175" s="50"/>
      <c r="D175" s="50"/>
      <c r="E175" s="50"/>
      <c r="F175" s="50"/>
    </row>
    <row r="176" spans="1:6" ht="15" x14ac:dyDescent="0.2">
      <c r="A176" s="50"/>
      <c r="B176" s="50"/>
      <c r="C176" s="50"/>
      <c r="D176" s="50"/>
      <c r="E176" s="50"/>
      <c r="F176" s="50"/>
    </row>
  </sheetData>
  <mergeCells count="48">
    <mergeCell ref="A1:F1"/>
    <mergeCell ref="A32:A34"/>
    <mergeCell ref="F32:F34"/>
    <mergeCell ref="F5:F7"/>
    <mergeCell ref="F11:F13"/>
    <mergeCell ref="A2:F2"/>
    <mergeCell ref="A5:A7"/>
    <mergeCell ref="A8:D8"/>
    <mergeCell ref="A11:A13"/>
    <mergeCell ref="A14:D14"/>
    <mergeCell ref="A4:F4"/>
    <mergeCell ref="A9:D9"/>
    <mergeCell ref="A10:F10"/>
    <mergeCell ref="A15:D15"/>
    <mergeCell ref="J31:J33"/>
    <mergeCell ref="A54:A56"/>
    <mergeCell ref="F54:F56"/>
    <mergeCell ref="A46:A48"/>
    <mergeCell ref="F46:F48"/>
    <mergeCell ref="A49:D49"/>
    <mergeCell ref="A50:A52"/>
    <mergeCell ref="F50:F52"/>
    <mergeCell ref="A35:D35"/>
    <mergeCell ref="A36:A37"/>
    <mergeCell ref="F36:F37"/>
    <mergeCell ref="A31:D31"/>
    <mergeCell ref="F42:F44"/>
    <mergeCell ref="A38:D38"/>
    <mergeCell ref="A39:A40"/>
    <mergeCell ref="F39:F40"/>
    <mergeCell ref="J29:M29"/>
    <mergeCell ref="A16:F16"/>
    <mergeCell ref="F17:F20"/>
    <mergeCell ref="A17:A20"/>
    <mergeCell ref="F28:F30"/>
    <mergeCell ref="A21:D21"/>
    <mergeCell ref="A24:D24"/>
    <mergeCell ref="A23:D23"/>
    <mergeCell ref="A25:F25"/>
    <mergeCell ref="A28:A30"/>
    <mergeCell ref="A27:D27"/>
    <mergeCell ref="A41:D41"/>
    <mergeCell ref="A58:D58"/>
    <mergeCell ref="A59:D59"/>
    <mergeCell ref="A42:A44"/>
    <mergeCell ref="A45:D45"/>
    <mergeCell ref="A57:D57"/>
    <mergeCell ref="A53:D53"/>
  </mergeCells>
  <hyperlinks>
    <hyperlink ref="I17" r:id="rId1" display="https://www.cuantocuestamiapp.co/ Fuente para costos de APP" xr:uid="{60FCB6C3-FE37-4998-8F1C-BF7D748D10DC}"/>
  </hyperlinks>
  <pageMargins left="0.7" right="0.7" top="0.75" bottom="0.75" header="0.3" footer="0.3"/>
  <pageSetup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5"/>
  <sheetViews>
    <sheetView zoomScale="90" zoomScaleNormal="90" workbookViewId="0">
      <selection activeCell="A2" sqref="A2:B8"/>
    </sheetView>
  </sheetViews>
  <sheetFormatPr baseColWidth="10" defaultColWidth="9.33203125" defaultRowHeight="12.75" x14ac:dyDescent="0.2"/>
  <cols>
    <col min="1" max="1" width="61.5" customWidth="1"/>
    <col min="2" max="2" width="32.6640625" customWidth="1"/>
    <col min="3" max="3" width="36" customWidth="1"/>
  </cols>
  <sheetData>
    <row r="1" spans="1:3" s="61" customFormat="1" ht="44.25" customHeight="1" thickBot="1" x14ac:dyDescent="0.25">
      <c r="A1" s="254" t="s">
        <v>101</v>
      </c>
      <c r="B1" s="254"/>
      <c r="C1" s="69"/>
    </row>
    <row r="2" spans="1:3" s="61" customFormat="1" ht="30.75" customHeight="1" thickBot="1" x14ac:dyDescent="0.25">
      <c r="A2" s="264" t="s">
        <v>224</v>
      </c>
      <c r="B2" s="265"/>
    </row>
    <row r="3" spans="1:3" s="50" customFormat="1" ht="15.75" customHeight="1" x14ac:dyDescent="0.2">
      <c r="A3" s="100" t="s">
        <v>102</v>
      </c>
      <c r="B3" s="175">
        <f>'Gastos fijos'!C22</f>
        <v>66133920</v>
      </c>
    </row>
    <row r="4" spans="1:3" s="50" customFormat="1" ht="15.75" customHeight="1" thickBot="1" x14ac:dyDescent="0.25">
      <c r="A4" s="102" t="s">
        <v>113</v>
      </c>
      <c r="B4" s="176">
        <f>'Gastos variables'!F59</f>
        <v>164667374.29333332</v>
      </c>
    </row>
    <row r="5" spans="1:3" s="50" customFormat="1" ht="15.6" customHeight="1" thickBot="1" x14ac:dyDescent="0.25">
      <c r="A5" s="144" t="s">
        <v>215</v>
      </c>
      <c r="B5" s="177">
        <f>SUM(B3:B4)</f>
        <v>230801294.29333332</v>
      </c>
    </row>
    <row r="6" spans="1:3" s="50" customFormat="1" ht="15.6" customHeight="1" x14ac:dyDescent="0.2">
      <c r="A6" s="103" t="s">
        <v>121</v>
      </c>
      <c r="B6" s="175">
        <f>B5*19%</f>
        <v>43852245.91573333</v>
      </c>
    </row>
    <row r="7" spans="1:3" s="50" customFormat="1" ht="15.75" customHeight="1" thickBot="1" x14ac:dyDescent="0.25">
      <c r="A7" s="145" t="s">
        <v>216</v>
      </c>
      <c r="B7" s="178">
        <f>SUM(B6)</f>
        <v>43852245.91573333</v>
      </c>
    </row>
    <row r="8" spans="1:3" s="50" customFormat="1" ht="15.75" thickBot="1" x14ac:dyDescent="0.25">
      <c r="A8" s="101" t="s">
        <v>217</v>
      </c>
      <c r="B8" s="179">
        <f>SUM(B5+B7)</f>
        <v>274653540.20906663</v>
      </c>
    </row>
    <row r="9" spans="1:3" s="50" customFormat="1" ht="15" x14ac:dyDescent="0.2"/>
    <row r="10" spans="1:3" s="50" customFormat="1" ht="15" x14ac:dyDescent="0.2"/>
    <row r="11" spans="1:3" s="50" customFormat="1" ht="15" x14ac:dyDescent="0.2"/>
    <row r="12" spans="1:3" s="61" customFormat="1" x14ac:dyDescent="0.2"/>
    <row r="13" spans="1:3" s="61" customFormat="1" x14ac:dyDescent="0.2"/>
    <row r="14" spans="1:3" s="61" customFormat="1" x14ac:dyDescent="0.2"/>
    <row r="15" spans="1:3" s="61" customFormat="1" x14ac:dyDescent="0.2"/>
  </sheetData>
  <mergeCells count="2">
    <mergeCell ref="A2:B2"/>
    <mergeCell ref="A1:B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"/>
  <sheetViews>
    <sheetView tabSelected="1" zoomScale="90" zoomScaleNormal="90" workbookViewId="0">
      <selection activeCell="F13" sqref="F13"/>
    </sheetView>
  </sheetViews>
  <sheetFormatPr baseColWidth="10" defaultColWidth="9.33203125" defaultRowHeight="12.75" x14ac:dyDescent="0.2"/>
  <cols>
    <col min="1" max="1" width="63.6640625" customWidth="1"/>
    <col min="2" max="2" width="13.83203125" bestFit="1" customWidth="1"/>
    <col min="3" max="3" width="22.83203125" customWidth="1"/>
    <col min="4" max="4" width="8.6640625" customWidth="1"/>
    <col min="6" max="6" width="17" bestFit="1" customWidth="1"/>
  </cols>
  <sheetData>
    <row r="1" spans="1:6" s="109" customFormat="1" ht="30" customHeight="1" thickBot="1" x14ac:dyDescent="0.25">
      <c r="A1" s="254" t="s">
        <v>134</v>
      </c>
      <c r="B1" s="254"/>
      <c r="C1" s="254"/>
      <c r="D1" s="69"/>
    </row>
    <row r="2" spans="1:6" s="109" customFormat="1" ht="32.1" customHeight="1" thickBot="1" x14ac:dyDescent="0.25">
      <c r="A2" s="269" t="s">
        <v>223</v>
      </c>
      <c r="B2" s="270"/>
      <c r="C2" s="271"/>
    </row>
    <row r="3" spans="1:6" s="50" customFormat="1" ht="29.25" thickBot="1" x14ac:dyDescent="0.25">
      <c r="A3" s="110" t="s">
        <v>135</v>
      </c>
      <c r="B3" s="104" t="s">
        <v>132</v>
      </c>
      <c r="C3" s="105" t="s">
        <v>133</v>
      </c>
    </row>
    <row r="4" spans="1:6" s="50" customFormat="1" ht="15.75" customHeight="1" thickBot="1" x14ac:dyDescent="0.25">
      <c r="A4" s="266" t="s">
        <v>136</v>
      </c>
      <c r="B4" s="267"/>
      <c r="C4" s="268"/>
    </row>
    <row r="5" spans="1:6" s="50" customFormat="1" ht="15.75" customHeight="1" x14ac:dyDescent="0.2">
      <c r="A5" s="106" t="s">
        <v>153</v>
      </c>
      <c r="B5" s="155">
        <v>0.17</v>
      </c>
      <c r="C5" s="180">
        <f>'Gastos totales'!$B$8*B5</f>
        <v>46691101.83554133</v>
      </c>
    </row>
    <row r="6" spans="1:6" s="50" customFormat="1" ht="30" x14ac:dyDescent="0.2">
      <c r="A6" s="106" t="s">
        <v>120</v>
      </c>
      <c r="B6" s="156">
        <f>(C6)/'Gastos totales'!B8</f>
        <v>0.2366617956226667</v>
      </c>
      <c r="C6" s="180">
        <f>Activos!B16</f>
        <v>65000000</v>
      </c>
    </row>
    <row r="7" spans="1:6" s="50" customFormat="1" ht="15.75" customHeight="1" x14ac:dyDescent="0.2">
      <c r="A7" s="62" t="s">
        <v>106</v>
      </c>
      <c r="B7" s="157">
        <v>0.09</v>
      </c>
      <c r="C7" s="180">
        <f>'Gastos totales'!$B$8*B7</f>
        <v>24718818.618815996</v>
      </c>
    </row>
    <row r="8" spans="1:6" s="50" customFormat="1" ht="15.75" customHeight="1" x14ac:dyDescent="0.2">
      <c r="A8" s="62" t="s">
        <v>107</v>
      </c>
      <c r="B8" s="157">
        <f>(70%-(B5+B6+B7+B9))</f>
        <v>0.13333820437733324</v>
      </c>
      <c r="C8" s="180">
        <f>'Gastos totales'!$B$8*B8</f>
        <v>36621809.877354637</v>
      </c>
    </row>
    <row r="9" spans="1:6" s="50" customFormat="1" ht="15.75" customHeight="1" thickBot="1" x14ac:dyDescent="0.25">
      <c r="A9" s="62" t="s">
        <v>108</v>
      </c>
      <c r="B9" s="157">
        <v>7.0000000000000007E-2</v>
      </c>
      <c r="C9" s="180">
        <f>'Gastos totales'!$B$8*B9</f>
        <v>19225747.814634666</v>
      </c>
      <c r="F9" s="124"/>
    </row>
    <row r="10" spans="1:6" s="50" customFormat="1" ht="15.75" customHeight="1" thickBot="1" x14ac:dyDescent="0.25">
      <c r="A10" s="107" t="s">
        <v>103</v>
      </c>
      <c r="B10" s="158">
        <f>SUM(B5:B9)</f>
        <v>0.7</v>
      </c>
      <c r="C10" s="181">
        <f>SUM(C5:C9)</f>
        <v>192257478.14634663</v>
      </c>
    </row>
    <row r="11" spans="1:6" s="50" customFormat="1" ht="15.75" thickBot="1" x14ac:dyDescent="0.25">
      <c r="A11" s="266" t="s">
        <v>137</v>
      </c>
      <c r="B11" s="267"/>
      <c r="C11" s="268"/>
    </row>
    <row r="12" spans="1:6" s="50" customFormat="1" ht="15.75" thickBot="1" x14ac:dyDescent="0.25">
      <c r="A12" s="108" t="s">
        <v>152</v>
      </c>
      <c r="B12" s="159">
        <v>0.3</v>
      </c>
      <c r="C12" s="180">
        <f>'Gastos totales'!$B$8*B12</f>
        <v>82396062.062719986</v>
      </c>
    </row>
    <row r="13" spans="1:6" s="50" customFormat="1" ht="15.75" thickBot="1" x14ac:dyDescent="0.25">
      <c r="A13" s="107" t="s">
        <v>104</v>
      </c>
      <c r="B13" s="158">
        <f>SUM(B12)</f>
        <v>0.3</v>
      </c>
      <c r="C13" s="181">
        <f>SUM(C12)</f>
        <v>82396062.062719986</v>
      </c>
    </row>
    <row r="14" spans="1:6" s="50" customFormat="1" ht="29.25" thickBot="1" x14ac:dyDescent="0.25">
      <c r="A14" s="125" t="s">
        <v>143</v>
      </c>
      <c r="B14" s="160">
        <f>SUM(B13+B10)</f>
        <v>1</v>
      </c>
      <c r="C14" s="182">
        <f>SUM(C13+C10)</f>
        <v>274653540.20906663</v>
      </c>
    </row>
    <row r="15" spans="1:6" s="50" customFormat="1" ht="15" x14ac:dyDescent="0.2"/>
    <row r="16" spans="1:6" s="109" customFormat="1" ht="15.75" x14ac:dyDescent="0.2"/>
  </sheetData>
  <mergeCells count="4">
    <mergeCell ref="A4:C4"/>
    <mergeCell ref="A11:C11"/>
    <mergeCell ref="A2:C2"/>
    <mergeCell ref="A1:C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BB618-6CC7-4A85-9BB7-15CF88683993}">
  <dimension ref="A1:U21"/>
  <sheetViews>
    <sheetView zoomScale="85" zoomScaleNormal="85" workbookViewId="0">
      <selection activeCell="B21" sqref="B21"/>
    </sheetView>
  </sheetViews>
  <sheetFormatPr baseColWidth="10" defaultRowHeight="15" x14ac:dyDescent="0.25"/>
  <cols>
    <col min="1" max="1" width="56.5" style="10" customWidth="1"/>
    <col min="2" max="2" width="68.5" style="10" customWidth="1"/>
    <col min="3" max="5" width="18.1640625" style="10" customWidth="1"/>
    <col min="6" max="9" width="17.1640625" style="10" customWidth="1"/>
    <col min="10" max="11" width="23" style="10" customWidth="1"/>
    <col min="12" max="12" width="31.1640625" style="10" customWidth="1"/>
    <col min="13" max="20" width="17.1640625" style="10" customWidth="1"/>
    <col min="21" max="21" width="18.5" style="10" customWidth="1"/>
    <col min="22" max="16384" width="12" style="10"/>
  </cols>
  <sheetData>
    <row r="1" spans="1:21" s="111" customFormat="1" ht="30" customHeight="1" thickBot="1" x14ac:dyDescent="0.3">
      <c r="A1" s="272" t="s">
        <v>138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</row>
    <row r="2" spans="1:21" s="111" customFormat="1" ht="16.5" thickBot="1" x14ac:dyDescent="0.3">
      <c r="A2" s="288" t="s">
        <v>228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90"/>
    </row>
    <row r="3" spans="1:21" s="111" customFormat="1" x14ac:dyDescent="0.25">
      <c r="A3" s="275" t="s">
        <v>109</v>
      </c>
      <c r="B3" s="277" t="s">
        <v>110</v>
      </c>
      <c r="C3" s="291" t="s">
        <v>177</v>
      </c>
      <c r="D3" s="292"/>
      <c r="E3" s="292"/>
      <c r="F3" s="292"/>
      <c r="G3" s="294"/>
      <c r="H3" s="295"/>
      <c r="I3" s="295"/>
      <c r="J3" s="295"/>
      <c r="K3" s="295"/>
      <c r="L3" s="296"/>
      <c r="M3" s="296"/>
      <c r="N3" s="296"/>
      <c r="O3" s="296"/>
      <c r="P3" s="296"/>
      <c r="Q3" s="296"/>
      <c r="R3" s="296"/>
      <c r="S3" s="296"/>
      <c r="T3" s="296"/>
      <c r="U3" s="280" t="s">
        <v>111</v>
      </c>
    </row>
    <row r="4" spans="1:21" s="111" customFormat="1" x14ac:dyDescent="0.25">
      <c r="A4" s="276"/>
      <c r="B4" s="278"/>
      <c r="C4" s="298"/>
      <c r="D4" s="299"/>
      <c r="E4" s="299"/>
      <c r="F4" s="300"/>
      <c r="G4" s="293" t="s">
        <v>176</v>
      </c>
      <c r="H4" s="293"/>
      <c r="I4" s="293"/>
      <c r="J4" s="293"/>
      <c r="K4" s="293"/>
      <c r="L4" s="297"/>
      <c r="M4" s="297"/>
      <c r="N4" s="297"/>
      <c r="O4" s="297"/>
      <c r="P4" s="297"/>
      <c r="Q4" s="297"/>
      <c r="R4" s="297"/>
      <c r="S4" s="297"/>
      <c r="T4" s="297"/>
      <c r="U4" s="281"/>
    </row>
    <row r="5" spans="1:21" s="111" customFormat="1" x14ac:dyDescent="0.25">
      <c r="A5" s="276"/>
      <c r="B5" s="278"/>
      <c r="C5" s="301"/>
      <c r="D5" s="302"/>
      <c r="E5" s="302"/>
      <c r="F5" s="302"/>
      <c r="G5" s="302"/>
      <c r="H5" s="302"/>
      <c r="I5" s="303"/>
      <c r="J5" s="283" t="s">
        <v>190</v>
      </c>
      <c r="K5" s="283"/>
      <c r="L5" s="307"/>
      <c r="M5" s="308"/>
      <c r="N5" s="308"/>
      <c r="O5" s="308"/>
      <c r="P5" s="308"/>
      <c r="Q5" s="308"/>
      <c r="R5" s="308"/>
      <c r="S5" s="308"/>
      <c r="T5" s="309"/>
      <c r="U5" s="281"/>
    </row>
    <row r="6" spans="1:21" s="111" customFormat="1" x14ac:dyDescent="0.25">
      <c r="A6" s="276"/>
      <c r="B6" s="278"/>
      <c r="C6" s="301"/>
      <c r="D6" s="302"/>
      <c r="E6" s="302"/>
      <c r="F6" s="302"/>
      <c r="G6" s="302"/>
      <c r="H6" s="302"/>
      <c r="I6" s="302"/>
      <c r="J6" s="302"/>
      <c r="K6" s="303"/>
      <c r="L6" s="192" t="s">
        <v>191</v>
      </c>
      <c r="M6" s="304"/>
      <c r="N6" s="305"/>
      <c r="O6" s="305"/>
      <c r="P6" s="305"/>
      <c r="Q6" s="305"/>
      <c r="R6" s="305"/>
      <c r="S6" s="305"/>
      <c r="T6" s="306"/>
      <c r="U6" s="281"/>
    </row>
    <row r="7" spans="1:21" s="111" customFormat="1" x14ac:dyDescent="0.25">
      <c r="A7" s="276"/>
      <c r="B7" s="278"/>
      <c r="C7" s="304"/>
      <c r="D7" s="305"/>
      <c r="E7" s="305"/>
      <c r="F7" s="305"/>
      <c r="G7" s="305"/>
      <c r="H7" s="305"/>
      <c r="I7" s="305"/>
      <c r="J7" s="305"/>
      <c r="K7" s="305"/>
      <c r="L7" s="306"/>
      <c r="M7" s="284" t="s">
        <v>206</v>
      </c>
      <c r="N7" s="284"/>
      <c r="O7" s="284"/>
      <c r="P7" s="284"/>
      <c r="Q7" s="284"/>
      <c r="R7" s="284"/>
      <c r="S7" s="284"/>
      <c r="T7" s="285"/>
      <c r="U7" s="281"/>
    </row>
    <row r="8" spans="1:21" s="111" customFormat="1" ht="15.75" thickBot="1" x14ac:dyDescent="0.3">
      <c r="A8" s="276"/>
      <c r="B8" s="279"/>
      <c r="C8" s="193" t="s">
        <v>21</v>
      </c>
      <c r="D8" s="193" t="s">
        <v>22</v>
      </c>
      <c r="E8" s="193" t="s">
        <v>23</v>
      </c>
      <c r="F8" s="193" t="s">
        <v>24</v>
      </c>
      <c r="G8" s="193" t="s">
        <v>25</v>
      </c>
      <c r="H8" s="193" t="s">
        <v>26</v>
      </c>
      <c r="I8" s="193" t="s">
        <v>27</v>
      </c>
      <c r="J8" s="193" t="s">
        <v>28</v>
      </c>
      <c r="K8" s="193" t="s">
        <v>29</v>
      </c>
      <c r="L8" s="193" t="s">
        <v>30</v>
      </c>
      <c r="M8" s="193" t="s">
        <v>31</v>
      </c>
      <c r="N8" s="193" t="s">
        <v>32</v>
      </c>
      <c r="O8" s="193" t="s">
        <v>169</v>
      </c>
      <c r="P8" s="193" t="s">
        <v>170</v>
      </c>
      <c r="Q8" s="193" t="s">
        <v>171</v>
      </c>
      <c r="R8" s="193" t="s">
        <v>172</v>
      </c>
      <c r="S8" s="193" t="s">
        <v>173</v>
      </c>
      <c r="T8" s="193" t="s">
        <v>174</v>
      </c>
      <c r="U8" s="282"/>
    </row>
    <row r="9" spans="1:21" s="111" customFormat="1" ht="42.75" x14ac:dyDescent="0.25">
      <c r="A9" s="194" t="s">
        <v>60</v>
      </c>
      <c r="B9" s="195" t="s">
        <v>178</v>
      </c>
      <c r="C9" s="196">
        <v>0</v>
      </c>
      <c r="D9" s="196">
        <v>0</v>
      </c>
      <c r="E9" s="196">
        <v>0</v>
      </c>
      <c r="F9" s="196">
        <v>0</v>
      </c>
      <c r="G9" s="196">
        <f>('Gastos variables'!$E$14)*2</f>
        <v>314800</v>
      </c>
      <c r="H9" s="196">
        <f>('Gastos variables'!$E$14)*2</f>
        <v>314800</v>
      </c>
      <c r="I9" s="196">
        <f>('Gastos variables'!$E$14)*2</f>
        <v>314800</v>
      </c>
      <c r="J9" s="196">
        <f>('Gastos variables'!$E$14)*2</f>
        <v>314800</v>
      </c>
      <c r="K9" s="196">
        <f>('Gastos variables'!$E$14)*2</f>
        <v>314800</v>
      </c>
      <c r="L9" s="196">
        <v>0</v>
      </c>
      <c r="M9" s="196">
        <v>0</v>
      </c>
      <c r="N9" s="196">
        <v>0</v>
      </c>
      <c r="O9" s="196">
        <v>0</v>
      </c>
      <c r="P9" s="196">
        <v>0</v>
      </c>
      <c r="Q9" s="196">
        <v>0</v>
      </c>
      <c r="R9" s="196">
        <v>0</v>
      </c>
      <c r="S9" s="196">
        <v>0</v>
      </c>
      <c r="T9" s="196">
        <v>0</v>
      </c>
      <c r="U9" s="197">
        <f t="shared" ref="U9:U15" si="0">SUM(C9:T9)</f>
        <v>1574000</v>
      </c>
    </row>
    <row r="10" spans="1:21" s="111" customFormat="1" ht="15" customHeight="1" x14ac:dyDescent="0.25">
      <c r="A10" s="273" t="s">
        <v>58</v>
      </c>
      <c r="B10" s="112" t="s">
        <v>91</v>
      </c>
      <c r="C10" s="77">
        <v>0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L10" s="77">
        <f>('Gastos variables'!$E$21)</f>
        <v>405000</v>
      </c>
      <c r="M10" s="77">
        <v>0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0</v>
      </c>
      <c r="U10" s="113">
        <f t="shared" si="0"/>
        <v>405000</v>
      </c>
    </row>
    <row r="11" spans="1:21" s="111" customFormat="1" x14ac:dyDescent="0.25">
      <c r="A11" s="273"/>
      <c r="B11" s="112" t="s">
        <v>92</v>
      </c>
      <c r="C11" s="77">
        <v>0</v>
      </c>
      <c r="D11" s="77">
        <v>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L11" s="77">
        <f>('Gastos variables'!$E$23)</f>
        <v>24500000</v>
      </c>
      <c r="M11" s="77">
        <v>0</v>
      </c>
      <c r="N11" s="77">
        <v>0</v>
      </c>
      <c r="O11" s="77">
        <v>0</v>
      </c>
      <c r="P11" s="77">
        <v>0</v>
      </c>
      <c r="Q11" s="77">
        <v>0</v>
      </c>
      <c r="R11" s="77">
        <v>0</v>
      </c>
      <c r="S11" s="77">
        <v>0</v>
      </c>
      <c r="T11" s="77">
        <v>0</v>
      </c>
      <c r="U11" s="113">
        <f t="shared" si="0"/>
        <v>24500000</v>
      </c>
    </row>
    <row r="12" spans="1:21" s="111" customFormat="1" x14ac:dyDescent="0.25">
      <c r="A12" s="273" t="s">
        <v>59</v>
      </c>
      <c r="B12" s="112" t="s">
        <v>72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f>('Gastos variables'!$E$45)*2</f>
        <v>300780.79999999999</v>
      </c>
      <c r="N12" s="77">
        <f>('Gastos variables'!$E$45)*2</f>
        <v>300780.79999999999</v>
      </c>
      <c r="O12" s="77">
        <f>('Gastos variables'!$E$45)*2</f>
        <v>300780.79999999999</v>
      </c>
      <c r="P12" s="77">
        <f>('Gastos variables'!$E$45)*2</f>
        <v>300780.79999999999</v>
      </c>
      <c r="Q12" s="77">
        <f>('Gastos variables'!$E$45)*2</f>
        <v>300780.79999999999</v>
      </c>
      <c r="R12" s="77">
        <f>('Gastos variables'!$E$45)*2</f>
        <v>300780.79999999999</v>
      </c>
      <c r="S12" s="77">
        <f>('Gastos variables'!$E$45)*2</f>
        <v>300780.79999999999</v>
      </c>
      <c r="T12" s="77">
        <f>('Gastos variables'!$E$45)*2</f>
        <v>300780.79999999999</v>
      </c>
      <c r="U12" s="113">
        <f t="shared" si="0"/>
        <v>2406246.3999999999</v>
      </c>
    </row>
    <row r="13" spans="1:21" s="111" customFormat="1" x14ac:dyDescent="0.25">
      <c r="A13" s="273"/>
      <c r="B13" s="112" t="s">
        <v>80</v>
      </c>
      <c r="C13" s="77">
        <v>0</v>
      </c>
      <c r="D13" s="77"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f>('Gastos variables'!$E$49)*2</f>
        <v>319881.12</v>
      </c>
      <c r="N13" s="77">
        <f>('Gastos variables'!$E$49)*2</f>
        <v>319881.12</v>
      </c>
      <c r="O13" s="77">
        <f>('Gastos variables'!$E$49)*2</f>
        <v>319881.12</v>
      </c>
      <c r="P13" s="77">
        <f>('Gastos variables'!$E$49)*2</f>
        <v>319881.12</v>
      </c>
      <c r="Q13" s="77">
        <f>('Gastos variables'!$E$49)*2</f>
        <v>319881.12</v>
      </c>
      <c r="R13" s="77">
        <f>('Gastos variables'!$E$49)*2</f>
        <v>319881.12</v>
      </c>
      <c r="S13" s="77">
        <f>('Gastos variables'!$E$49)*2</f>
        <v>319881.12</v>
      </c>
      <c r="T13" s="77">
        <f>('Gastos variables'!$E$49)*2</f>
        <v>319881.12</v>
      </c>
      <c r="U13" s="113">
        <f t="shared" si="0"/>
        <v>2559048.9600000004</v>
      </c>
    </row>
    <row r="14" spans="1:21" s="111" customFormat="1" x14ac:dyDescent="0.25">
      <c r="A14" s="273"/>
      <c r="B14" s="112" t="s">
        <v>82</v>
      </c>
      <c r="C14" s="77">
        <v>0</v>
      </c>
      <c r="D14" s="77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f>('Gastos variables'!$E$53)*2</f>
        <v>257253.25</v>
      </c>
      <c r="N14" s="77">
        <f>('Gastos variables'!$E$53)*2</f>
        <v>257253.25</v>
      </c>
      <c r="O14" s="77">
        <f>('Gastos variables'!$E$53)*2</f>
        <v>257253.25</v>
      </c>
      <c r="P14" s="77">
        <f>('Gastos variables'!$E$53)*2</f>
        <v>257253.25</v>
      </c>
      <c r="Q14" s="77">
        <f>('Gastos variables'!$E$53)*2</f>
        <v>257253.25</v>
      </c>
      <c r="R14" s="77">
        <f>('Gastos variables'!$E$53)*2</f>
        <v>257253.25</v>
      </c>
      <c r="S14" s="77">
        <f>('Gastos variables'!$E$53)*2</f>
        <v>257253.25</v>
      </c>
      <c r="T14" s="77">
        <f>('Gastos variables'!$E$53)*2</f>
        <v>257253.25</v>
      </c>
      <c r="U14" s="113">
        <f t="shared" si="0"/>
        <v>2058026</v>
      </c>
    </row>
    <row r="15" spans="1:21" s="111" customFormat="1" ht="15.75" thickBot="1" x14ac:dyDescent="0.3">
      <c r="A15" s="274"/>
      <c r="B15" s="114" t="s">
        <v>89</v>
      </c>
      <c r="C15" s="115">
        <v>0</v>
      </c>
      <c r="D15" s="115">
        <v>0</v>
      </c>
      <c r="E15" s="115">
        <v>0</v>
      </c>
      <c r="F15" s="115">
        <v>0</v>
      </c>
      <c r="G15" s="115">
        <v>0</v>
      </c>
      <c r="H15" s="115">
        <v>0</v>
      </c>
      <c r="I15" s="115">
        <v>0</v>
      </c>
      <c r="J15" s="115">
        <v>0</v>
      </c>
      <c r="K15" s="115">
        <v>0</v>
      </c>
      <c r="L15" s="115">
        <v>0</v>
      </c>
      <c r="M15" s="115">
        <f>('Gastos variables'!$E$57)*2</f>
        <v>277563.94999999995</v>
      </c>
      <c r="N15" s="115">
        <f>('Gastos variables'!$E$57)*2</f>
        <v>277563.94999999995</v>
      </c>
      <c r="O15" s="115">
        <f>('Gastos variables'!$E$57)*2</f>
        <v>277563.94999999995</v>
      </c>
      <c r="P15" s="115">
        <f>('Gastos variables'!$E$57)*2</f>
        <v>277563.94999999995</v>
      </c>
      <c r="Q15" s="115">
        <f>('Gastos variables'!$E$57)*2</f>
        <v>277563.94999999995</v>
      </c>
      <c r="R15" s="115">
        <f>('Gastos variables'!$E$57)*2</f>
        <v>277563.94999999995</v>
      </c>
      <c r="S15" s="115">
        <f>('Gastos variables'!$E$57)*2</f>
        <v>277563.94999999995</v>
      </c>
      <c r="T15" s="115">
        <f>('Gastos variables'!$E$57)*2</f>
        <v>277563.94999999995</v>
      </c>
      <c r="U15" s="116">
        <f t="shared" si="0"/>
        <v>2220511.5999999996</v>
      </c>
    </row>
    <row r="16" spans="1:21" s="111" customFormat="1" ht="15.75" thickBot="1" x14ac:dyDescent="0.3">
      <c r="A16" s="286" t="s">
        <v>141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117">
        <f>SUM(U9:U15)</f>
        <v>35722832.960000001</v>
      </c>
    </row>
    <row r="17" spans="3:20" s="111" customFormat="1" x14ac:dyDescent="0.25"/>
    <row r="18" spans="3:20" s="111" customFormat="1" x14ac:dyDescent="0.25"/>
    <row r="19" spans="3:20" s="111" customFormat="1" x14ac:dyDescent="0.25"/>
    <row r="20" spans="3:20" s="111" customFormat="1" x14ac:dyDescent="0.25"/>
    <row r="21" spans="3:20" x14ac:dyDescent="0.25">
      <c r="C21" s="10" t="str">
        <f>'NOMINA-18 MESES'!D11</f>
        <v>marzo</v>
      </c>
      <c r="D21" s="10" t="str">
        <f>'NOMINA-18 MESES'!E11</f>
        <v>abril</v>
      </c>
      <c r="E21" s="10" t="str">
        <f>'NOMINA-18 MESES'!F11</f>
        <v>mayo</v>
      </c>
      <c r="F21" s="10" t="str">
        <f>'NOMINA-18 MESES'!G11</f>
        <v>junio</v>
      </c>
      <c r="G21" s="10" t="str">
        <f>'NOMINA-18 MESES'!H11</f>
        <v>julio</v>
      </c>
      <c r="H21" s="10" t="str">
        <f>'NOMINA-18 MESES'!I11</f>
        <v>agosto</v>
      </c>
      <c r="I21" s="10" t="str">
        <f>'NOMINA-18 MESES'!J11</f>
        <v>septiembre</v>
      </c>
      <c r="J21" s="10" t="str">
        <f>'NOMINA-18 MESES'!K11</f>
        <v>octubre</v>
      </c>
      <c r="K21" s="10" t="str">
        <f>'NOMINA-18 MESES'!L11</f>
        <v>noviembre</v>
      </c>
      <c r="L21" s="10" t="str">
        <f>'NOMINA-18 MESES'!M11</f>
        <v>diciembre</v>
      </c>
      <c r="M21" s="10" t="str">
        <f>'NOMINA-18 MESES'!N11</f>
        <v>enero</v>
      </c>
      <c r="N21" s="10" t="str">
        <f>'NOMINA-18 MESES'!O11</f>
        <v>febrero</v>
      </c>
      <c r="O21" s="10" t="str">
        <f>'NOMINA-18 MESES'!P11</f>
        <v>marzo</v>
      </c>
      <c r="P21" s="10" t="str">
        <f>'NOMINA-18 MESES'!Q11</f>
        <v>abril</v>
      </c>
      <c r="Q21" s="10" t="str">
        <f>'NOMINA-18 MESES'!R11</f>
        <v>mayo</v>
      </c>
      <c r="R21" s="10" t="str">
        <f>'NOMINA-18 MESES'!S11</f>
        <v>junio</v>
      </c>
      <c r="S21" s="10" t="str">
        <f>'NOMINA-18 MESES'!T11</f>
        <v>julio</v>
      </c>
      <c r="T21" s="10" t="str">
        <f>'NOMINA-18 MESES'!U11</f>
        <v>agosto</v>
      </c>
    </row>
  </sheetData>
  <mergeCells count="20">
    <mergeCell ref="A16:T16"/>
    <mergeCell ref="A10:A11"/>
    <mergeCell ref="A2:U2"/>
    <mergeCell ref="C3:F3"/>
    <mergeCell ref="G4:K4"/>
    <mergeCell ref="G3:T3"/>
    <mergeCell ref="L4:T4"/>
    <mergeCell ref="C4:F4"/>
    <mergeCell ref="C5:I5"/>
    <mergeCell ref="C6:K6"/>
    <mergeCell ref="C7:L7"/>
    <mergeCell ref="L5:T5"/>
    <mergeCell ref="M6:T6"/>
    <mergeCell ref="A1:U1"/>
    <mergeCell ref="A12:A15"/>
    <mergeCell ref="A3:A8"/>
    <mergeCell ref="B3:B8"/>
    <mergeCell ref="U3:U8"/>
    <mergeCell ref="J5:K5"/>
    <mergeCell ref="M7:T7"/>
  </mergeCells>
  <phoneticPr fontId="5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ADFDD-4A49-42ED-8B8C-296905AEC68C}">
  <dimension ref="A1:Z23"/>
  <sheetViews>
    <sheetView zoomScale="85" zoomScaleNormal="85" workbookViewId="0">
      <selection activeCell="B19" sqref="B19"/>
    </sheetView>
  </sheetViews>
  <sheetFormatPr baseColWidth="10" defaultRowHeight="15" x14ac:dyDescent="0.25"/>
  <cols>
    <col min="1" max="1" width="56.5" style="10" customWidth="1"/>
    <col min="2" max="2" width="73.1640625" style="10" bestFit="1" customWidth="1"/>
    <col min="3" max="20" width="17.1640625" style="10" customWidth="1"/>
    <col min="21" max="21" width="18.5" style="10" customWidth="1"/>
    <col min="22" max="22" width="12" style="10"/>
    <col min="23" max="23" width="36.1640625" style="10" customWidth="1"/>
    <col min="24" max="24" width="24.33203125" style="10" bestFit="1" customWidth="1"/>
    <col min="25" max="25" width="17.1640625" style="10" customWidth="1"/>
    <col min="26" max="26" width="22.6640625" style="10" customWidth="1"/>
    <col min="27" max="16384" width="12" style="10"/>
  </cols>
  <sheetData>
    <row r="1" spans="1:26" s="111" customFormat="1" ht="30" customHeight="1" thickBot="1" x14ac:dyDescent="0.3">
      <c r="A1" s="272" t="s">
        <v>140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</row>
    <row r="2" spans="1:26" s="111" customFormat="1" ht="16.5" thickBot="1" x14ac:dyDescent="0.3">
      <c r="A2" s="310" t="s">
        <v>227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2"/>
    </row>
    <row r="3" spans="1:26" s="111" customFormat="1" x14ac:dyDescent="0.25">
      <c r="A3" s="275" t="s">
        <v>109</v>
      </c>
      <c r="B3" s="314" t="s">
        <v>110</v>
      </c>
      <c r="C3" s="291" t="s">
        <v>177</v>
      </c>
      <c r="D3" s="292"/>
      <c r="E3" s="292"/>
      <c r="F3" s="292"/>
      <c r="G3" s="294"/>
      <c r="H3" s="295"/>
      <c r="I3" s="295"/>
      <c r="J3" s="295"/>
      <c r="K3" s="295"/>
      <c r="L3" s="296"/>
      <c r="M3" s="296"/>
      <c r="N3" s="296"/>
      <c r="O3" s="296"/>
      <c r="P3" s="296"/>
      <c r="Q3" s="296"/>
      <c r="R3" s="296"/>
      <c r="S3" s="296"/>
      <c r="T3" s="296"/>
      <c r="U3" s="317" t="s">
        <v>112</v>
      </c>
    </row>
    <row r="4" spans="1:26" s="111" customFormat="1" x14ac:dyDescent="0.25">
      <c r="A4" s="276"/>
      <c r="B4" s="315"/>
      <c r="C4" s="298"/>
      <c r="D4" s="299"/>
      <c r="E4" s="299"/>
      <c r="F4" s="300"/>
      <c r="G4" s="293" t="s">
        <v>176</v>
      </c>
      <c r="H4" s="293"/>
      <c r="I4" s="293"/>
      <c r="J4" s="293"/>
      <c r="K4" s="293"/>
      <c r="L4" s="297"/>
      <c r="M4" s="297"/>
      <c r="N4" s="297"/>
      <c r="O4" s="297"/>
      <c r="P4" s="297"/>
      <c r="Q4" s="297"/>
      <c r="R4" s="297"/>
      <c r="S4" s="297"/>
      <c r="T4" s="297"/>
      <c r="U4" s="318"/>
    </row>
    <row r="5" spans="1:26" s="111" customFormat="1" x14ac:dyDescent="0.25">
      <c r="A5" s="276"/>
      <c r="B5" s="315"/>
      <c r="C5" s="301"/>
      <c r="D5" s="302"/>
      <c r="E5" s="302"/>
      <c r="F5" s="302"/>
      <c r="G5" s="302"/>
      <c r="H5" s="302"/>
      <c r="I5" s="303"/>
      <c r="J5" s="283" t="s">
        <v>190</v>
      </c>
      <c r="K5" s="283"/>
      <c r="L5" s="307"/>
      <c r="M5" s="308"/>
      <c r="N5" s="308"/>
      <c r="O5" s="308"/>
      <c r="P5" s="308"/>
      <c r="Q5" s="308"/>
      <c r="R5" s="308"/>
      <c r="S5" s="308"/>
      <c r="T5" s="309"/>
      <c r="U5" s="318"/>
    </row>
    <row r="6" spans="1:26" s="111" customFormat="1" x14ac:dyDescent="0.25">
      <c r="A6" s="276"/>
      <c r="B6" s="315"/>
      <c r="C6" s="301"/>
      <c r="D6" s="302"/>
      <c r="E6" s="302"/>
      <c r="F6" s="302"/>
      <c r="G6" s="302"/>
      <c r="H6" s="302"/>
      <c r="I6" s="302"/>
      <c r="J6" s="302"/>
      <c r="K6" s="303"/>
      <c r="L6" s="192" t="s">
        <v>191</v>
      </c>
      <c r="M6" s="304"/>
      <c r="N6" s="305"/>
      <c r="O6" s="305"/>
      <c r="P6" s="305"/>
      <c r="Q6" s="305"/>
      <c r="R6" s="305"/>
      <c r="S6" s="305"/>
      <c r="T6" s="306"/>
      <c r="U6" s="318"/>
    </row>
    <row r="7" spans="1:26" s="111" customFormat="1" x14ac:dyDescent="0.25">
      <c r="A7" s="276"/>
      <c r="B7" s="315"/>
      <c r="C7" s="304"/>
      <c r="D7" s="305"/>
      <c r="E7" s="305"/>
      <c r="F7" s="305"/>
      <c r="G7" s="305"/>
      <c r="H7" s="305"/>
      <c r="I7" s="305"/>
      <c r="J7" s="305"/>
      <c r="K7" s="305"/>
      <c r="L7" s="306"/>
      <c r="M7" s="284" t="s">
        <v>206</v>
      </c>
      <c r="N7" s="284"/>
      <c r="O7" s="284"/>
      <c r="P7" s="284"/>
      <c r="Q7" s="284"/>
      <c r="R7" s="284"/>
      <c r="S7" s="284"/>
      <c r="T7" s="285"/>
      <c r="U7" s="318"/>
    </row>
    <row r="8" spans="1:26" s="111" customFormat="1" x14ac:dyDescent="0.25">
      <c r="A8" s="313"/>
      <c r="B8" s="316"/>
      <c r="C8" s="118" t="s">
        <v>21</v>
      </c>
      <c r="D8" s="118" t="s">
        <v>22</v>
      </c>
      <c r="E8" s="118" t="s">
        <v>23</v>
      </c>
      <c r="F8" s="118" t="s">
        <v>24</v>
      </c>
      <c r="G8" s="118" t="s">
        <v>25</v>
      </c>
      <c r="H8" s="118" t="s">
        <v>26</v>
      </c>
      <c r="I8" s="118" t="s">
        <v>27</v>
      </c>
      <c r="J8" s="118" t="s">
        <v>28</v>
      </c>
      <c r="K8" s="118" t="s">
        <v>29</v>
      </c>
      <c r="L8" s="118" t="s">
        <v>30</v>
      </c>
      <c r="M8" s="118" t="s">
        <v>31</v>
      </c>
      <c r="N8" s="164" t="s">
        <v>32</v>
      </c>
      <c r="O8" s="164" t="s">
        <v>169</v>
      </c>
      <c r="P8" s="164" t="s">
        <v>170</v>
      </c>
      <c r="Q8" s="164" t="s">
        <v>171</v>
      </c>
      <c r="R8" s="164" t="s">
        <v>172</v>
      </c>
      <c r="S8" s="164" t="s">
        <v>173</v>
      </c>
      <c r="T8" s="164" t="s">
        <v>174</v>
      </c>
      <c r="U8" s="319"/>
      <c r="W8" s="308"/>
      <c r="X8" s="308"/>
      <c r="Y8" s="119"/>
    </row>
    <row r="9" spans="1:26" s="111" customFormat="1" ht="45.75" customHeight="1" x14ac:dyDescent="0.25">
      <c r="A9" s="162" t="s">
        <v>60</v>
      </c>
      <c r="B9" s="163" t="s">
        <v>178</v>
      </c>
      <c r="C9" s="77">
        <v>0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L9" s="77">
        <v>0</v>
      </c>
      <c r="M9" s="77">
        <v>0</v>
      </c>
      <c r="N9" s="77">
        <v>0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  <c r="U9" s="113">
        <f t="shared" ref="U9" si="0">SUM(C9:T9)</f>
        <v>0</v>
      </c>
      <c r="W9" s="120" t="s">
        <v>105</v>
      </c>
      <c r="X9" s="120" t="s">
        <v>115</v>
      </c>
      <c r="Y9" s="120" t="s">
        <v>114</v>
      </c>
      <c r="Z9" s="121" t="s">
        <v>214</v>
      </c>
    </row>
    <row r="10" spans="1:26" s="111" customFormat="1" x14ac:dyDescent="0.25">
      <c r="A10" s="320" t="s">
        <v>58</v>
      </c>
      <c r="B10" s="112" t="s">
        <v>91</v>
      </c>
      <c r="C10" s="77">
        <v>0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L10" s="77">
        <v>0</v>
      </c>
      <c r="M10" s="77">
        <v>0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0</v>
      </c>
      <c r="U10" s="113">
        <f t="shared" ref="U10:U15" si="1">SUM(C10:T10)</f>
        <v>0</v>
      </c>
      <c r="W10" s="77">
        <f>'Ingresos y financiacion'!C12</f>
        <v>82396062.062719986</v>
      </c>
      <c r="X10" s="122">
        <f>16*4</f>
        <v>64</v>
      </c>
      <c r="Y10" s="122">
        <v>30</v>
      </c>
      <c r="Z10" s="122">
        <f>Y10*X10</f>
        <v>1920</v>
      </c>
    </row>
    <row r="11" spans="1:26" s="111" customFormat="1" x14ac:dyDescent="0.25">
      <c r="A11" s="321"/>
      <c r="B11" s="112" t="s">
        <v>92</v>
      </c>
      <c r="C11" s="77">
        <v>0</v>
      </c>
      <c r="D11" s="77">
        <v>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>
        <v>0</v>
      </c>
      <c r="N11" s="77">
        <v>0</v>
      </c>
      <c r="O11" s="77">
        <v>0</v>
      </c>
      <c r="P11" s="77">
        <v>0</v>
      </c>
      <c r="Q11" s="77">
        <v>0</v>
      </c>
      <c r="R11" s="77">
        <v>0</v>
      </c>
      <c r="S11" s="77">
        <v>0</v>
      </c>
      <c r="T11" s="77">
        <v>0</v>
      </c>
      <c r="U11" s="113">
        <f t="shared" si="1"/>
        <v>0</v>
      </c>
    </row>
    <row r="12" spans="1:26" s="111" customFormat="1" x14ac:dyDescent="0.25">
      <c r="A12" s="320" t="s">
        <v>59</v>
      </c>
      <c r="B12" s="112" t="s">
        <v>72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f t="shared" ref="M12:T15" si="2">($W$16*$Y$10)*2</f>
        <v>2880000</v>
      </c>
      <c r="N12" s="77">
        <f t="shared" si="2"/>
        <v>2880000</v>
      </c>
      <c r="O12" s="77">
        <f t="shared" si="2"/>
        <v>2880000</v>
      </c>
      <c r="P12" s="77">
        <f t="shared" si="2"/>
        <v>2880000</v>
      </c>
      <c r="Q12" s="77">
        <f t="shared" si="2"/>
        <v>2880000</v>
      </c>
      <c r="R12" s="77">
        <f t="shared" si="2"/>
        <v>2880000</v>
      </c>
      <c r="S12" s="77">
        <f t="shared" si="2"/>
        <v>2880000</v>
      </c>
      <c r="T12" s="77">
        <f t="shared" si="2"/>
        <v>2880000</v>
      </c>
      <c r="U12" s="113">
        <f t="shared" si="1"/>
        <v>23040000</v>
      </c>
      <c r="W12" s="121" t="s">
        <v>116</v>
      </c>
    </row>
    <row r="13" spans="1:26" s="111" customFormat="1" ht="15" customHeight="1" x14ac:dyDescent="0.25">
      <c r="A13" s="322"/>
      <c r="B13" s="112" t="s">
        <v>80</v>
      </c>
      <c r="C13" s="77">
        <v>0</v>
      </c>
      <c r="D13" s="77"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f t="shared" si="2"/>
        <v>2880000</v>
      </c>
      <c r="N13" s="77">
        <f t="shared" si="2"/>
        <v>2880000</v>
      </c>
      <c r="O13" s="77">
        <f t="shared" si="2"/>
        <v>2880000</v>
      </c>
      <c r="P13" s="77">
        <f t="shared" si="2"/>
        <v>2880000</v>
      </c>
      <c r="Q13" s="77">
        <f t="shared" si="2"/>
        <v>2880000</v>
      </c>
      <c r="R13" s="77">
        <f t="shared" si="2"/>
        <v>2880000</v>
      </c>
      <c r="S13" s="77">
        <f t="shared" si="2"/>
        <v>2880000</v>
      </c>
      <c r="T13" s="77">
        <f t="shared" si="2"/>
        <v>2880000</v>
      </c>
      <c r="U13" s="113">
        <f t="shared" si="1"/>
        <v>23040000</v>
      </c>
      <c r="W13" s="123">
        <f>W10/Z10</f>
        <v>42914.615657666662</v>
      </c>
    </row>
    <row r="14" spans="1:26" s="111" customFormat="1" x14ac:dyDescent="0.25">
      <c r="A14" s="322"/>
      <c r="B14" s="112" t="s">
        <v>82</v>
      </c>
      <c r="C14" s="77">
        <v>0</v>
      </c>
      <c r="D14" s="77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f t="shared" si="2"/>
        <v>2880000</v>
      </c>
      <c r="N14" s="77">
        <f t="shared" si="2"/>
        <v>2880000</v>
      </c>
      <c r="O14" s="77">
        <f t="shared" si="2"/>
        <v>2880000</v>
      </c>
      <c r="P14" s="77">
        <f t="shared" si="2"/>
        <v>2880000</v>
      </c>
      <c r="Q14" s="77">
        <f t="shared" si="2"/>
        <v>2880000</v>
      </c>
      <c r="R14" s="77">
        <f t="shared" si="2"/>
        <v>2880000</v>
      </c>
      <c r="S14" s="77">
        <f t="shared" si="2"/>
        <v>2880000</v>
      </c>
      <c r="T14" s="77">
        <f t="shared" si="2"/>
        <v>2880000</v>
      </c>
      <c r="U14" s="113">
        <f t="shared" si="1"/>
        <v>23040000</v>
      </c>
    </row>
    <row r="15" spans="1:26" s="111" customFormat="1" ht="15" customHeight="1" thickBot="1" x14ac:dyDescent="0.3">
      <c r="A15" s="323"/>
      <c r="B15" s="114" t="s">
        <v>89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115">
        <f t="shared" si="2"/>
        <v>2880000</v>
      </c>
      <c r="N15" s="115">
        <f t="shared" si="2"/>
        <v>2880000</v>
      </c>
      <c r="O15" s="115">
        <f t="shared" si="2"/>
        <v>2880000</v>
      </c>
      <c r="P15" s="115">
        <f t="shared" si="2"/>
        <v>2880000</v>
      </c>
      <c r="Q15" s="115">
        <f t="shared" si="2"/>
        <v>2880000</v>
      </c>
      <c r="R15" s="115">
        <f t="shared" si="2"/>
        <v>2880000</v>
      </c>
      <c r="S15" s="115">
        <f t="shared" si="2"/>
        <v>2880000</v>
      </c>
      <c r="T15" s="115">
        <f t="shared" si="2"/>
        <v>2880000</v>
      </c>
      <c r="U15" s="116">
        <f t="shared" si="1"/>
        <v>23040000</v>
      </c>
      <c r="W15" s="121" t="s">
        <v>118</v>
      </c>
    </row>
    <row r="16" spans="1:26" s="111" customFormat="1" ht="15.75" thickBot="1" x14ac:dyDescent="0.3">
      <c r="A16" s="286" t="s">
        <v>139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117">
        <f>SUM(U9:U15)</f>
        <v>92160000</v>
      </c>
      <c r="W16" s="123">
        <v>48000</v>
      </c>
    </row>
    <row r="17" s="111" customFormat="1" x14ac:dyDescent="0.25"/>
    <row r="18" s="111" customFormat="1" x14ac:dyDescent="0.25"/>
    <row r="19" s="111" customFormat="1" x14ac:dyDescent="0.25"/>
    <row r="20" s="111" customFormat="1" x14ac:dyDescent="0.25"/>
    <row r="21" s="111" customFormat="1" x14ac:dyDescent="0.25"/>
    <row r="22" s="111" customFormat="1" x14ac:dyDescent="0.25"/>
    <row r="23" s="111" customFormat="1" x14ac:dyDescent="0.25"/>
  </sheetData>
  <mergeCells count="21">
    <mergeCell ref="L5:T5"/>
    <mergeCell ref="C6:K6"/>
    <mergeCell ref="M6:T6"/>
    <mergeCell ref="C7:L7"/>
    <mergeCell ref="M7:T7"/>
    <mergeCell ref="A2:U2"/>
    <mergeCell ref="A1:U1"/>
    <mergeCell ref="W8:X8"/>
    <mergeCell ref="A16:T16"/>
    <mergeCell ref="A3:A8"/>
    <mergeCell ref="B3:B8"/>
    <mergeCell ref="U3:U8"/>
    <mergeCell ref="A10:A11"/>
    <mergeCell ref="A12:A15"/>
    <mergeCell ref="C3:F3"/>
    <mergeCell ref="G3:T3"/>
    <mergeCell ref="C4:F4"/>
    <mergeCell ref="G4:K4"/>
    <mergeCell ref="L4:T4"/>
    <mergeCell ref="C5:I5"/>
    <mergeCell ref="J5:K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NOMINA-SALARIOS</vt:lpstr>
      <vt:lpstr>NOMINA-18 MESES</vt:lpstr>
      <vt:lpstr>Depreciación</vt:lpstr>
      <vt:lpstr>Activos</vt:lpstr>
      <vt:lpstr>Pasivos</vt:lpstr>
      <vt:lpstr>Patrimonio</vt:lpstr>
      <vt:lpstr>Balance general</vt:lpstr>
      <vt:lpstr>Gastos fijos</vt:lpstr>
      <vt:lpstr>Gastos variables</vt:lpstr>
      <vt:lpstr>Gastos totales</vt:lpstr>
      <vt:lpstr>Ingresos y financiacion</vt:lpstr>
      <vt:lpstr>CONTROL DE RESULTADOS_Gastos</vt:lpstr>
      <vt:lpstr>CONTROL DE RESULTADOS_Ventas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diana sandoval</cp:lastModifiedBy>
  <dcterms:created xsi:type="dcterms:W3CDTF">2019-11-22T16:42:38Z</dcterms:created>
  <dcterms:modified xsi:type="dcterms:W3CDTF">2020-07-20T05:44:09Z</dcterms:modified>
</cp:coreProperties>
</file>